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3. Cash Flow\"/>
    </mc:Choice>
  </mc:AlternateContent>
  <xr:revisionPtr revIDLastSave="0" documentId="8_{21EC4ACA-EC3A-4967-A7BF-6E25D018A1F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3" l="1"/>
  <c r="Y39" i="3"/>
  <c r="Z39" i="4"/>
  <c r="Z39" i="6"/>
  <c r="Z39" i="7"/>
  <c r="Z39" i="8"/>
  <c r="Z39" i="9"/>
  <c r="Z39" i="10"/>
  <c r="Z39" i="11"/>
  <c r="Z39" i="12"/>
  <c r="Y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6"/>
  <c r="Y39" i="26"/>
  <c r="Z39" i="27"/>
  <c r="Z39" i="28"/>
  <c r="Z39" i="29"/>
  <c r="Z39" i="30"/>
  <c r="Y39" i="30"/>
  <c r="Z39" i="31"/>
  <c r="Z39" i="32"/>
  <c r="Z39" i="33"/>
  <c r="Z39" i="34"/>
  <c r="Y39" i="34"/>
  <c r="Z39" i="35"/>
  <c r="Z39" i="36"/>
  <c r="Y39" i="36"/>
  <c r="Z39" i="37"/>
  <c r="Z39" i="38"/>
  <c r="Y39" i="38"/>
  <c r="Y39" i="40"/>
  <c r="Z39" i="40" s="1"/>
  <c r="Y39" i="1"/>
  <c r="Z39" i="1" s="1"/>
  <c r="W39" i="2"/>
  <c r="Y39" i="2" s="1"/>
  <c r="Z39" i="2" s="1"/>
  <c r="J39" i="2"/>
  <c r="W39" i="3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Z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J39" i="31"/>
  <c r="W39" i="32"/>
  <c r="Y39" i="32" s="1"/>
  <c r="J39" i="32"/>
  <c r="W39" i="33"/>
  <c r="Y39" i="33" s="1"/>
  <c r="J39" i="33"/>
  <c r="W39" i="34"/>
  <c r="J39" i="34"/>
  <c r="W39" i="35"/>
  <c r="Y39" i="35" s="1"/>
  <c r="J39" i="35"/>
  <c r="W39" i="36"/>
  <c r="J39" i="36"/>
  <c r="W39" i="37"/>
  <c r="Y39" i="37" s="1"/>
  <c r="J39" i="37"/>
  <c r="W39" i="38"/>
  <c r="J39" i="38"/>
  <c r="W39" i="39"/>
  <c r="Y39" i="39" s="1"/>
  <c r="Z39" i="39" s="1"/>
  <c r="J39" i="39"/>
  <c r="W39" i="40"/>
  <c r="J39" i="40"/>
  <c r="W39" i="1"/>
  <c r="J39" i="1"/>
  <c r="V38" i="3"/>
  <c r="S38" i="3"/>
  <c r="L38" i="11"/>
  <c r="AA38" i="14"/>
  <c r="AA40" i="14" s="1"/>
  <c r="I38" i="15"/>
  <c r="Q38" i="16"/>
  <c r="I38" i="20"/>
  <c r="K38" i="23"/>
  <c r="S38" i="25"/>
  <c r="E38" i="25"/>
  <c r="E40" i="25" s="1"/>
  <c r="F38" i="26"/>
  <c r="F40" i="26" s="1"/>
  <c r="K38" i="27"/>
  <c r="L38" i="28"/>
  <c r="K38" i="29"/>
  <c r="U38" i="33"/>
  <c r="F38" i="35"/>
  <c r="F40" i="35" s="1"/>
  <c r="N38" i="36"/>
  <c r="G38" i="36"/>
  <c r="G40" i="36" s="1"/>
  <c r="H39" i="36" s="1"/>
  <c r="H40" i="36" s="1"/>
  <c r="I39" i="36" s="1"/>
  <c r="I40" i="36" s="1"/>
  <c r="W38" i="39"/>
  <c r="P38" i="39"/>
  <c r="P38" i="1"/>
  <c r="H38" i="1"/>
  <c r="AA36" i="2"/>
  <c r="Y36" i="2"/>
  <c r="X36" i="2"/>
  <c r="Z36" i="2" s="1"/>
  <c r="W36" i="2"/>
  <c r="W38" i="2" s="1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S38" i="18" s="1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Z36" i="37"/>
  <c r="Y36" i="37"/>
  <c r="X36" i="37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Z36" i="40" s="1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S38" i="6" s="1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V38" i="10" s="1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E38" i="28" s="1"/>
  <c r="E40" i="28" s="1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M38" i="29" s="1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M38" i="31" s="1"/>
  <c r="L27" i="31"/>
  <c r="K27" i="31"/>
  <c r="J27" i="31"/>
  <c r="I27" i="31"/>
  <c r="H27" i="31"/>
  <c r="G27" i="31"/>
  <c r="F27" i="31"/>
  <c r="E27" i="31"/>
  <c r="D27" i="31"/>
  <c r="C27" i="31"/>
  <c r="AA27" i="32"/>
  <c r="Y27" i="32"/>
  <c r="Z27" i="32" s="1"/>
  <c r="X27" i="32"/>
  <c r="W27" i="32"/>
  <c r="V27" i="32"/>
  <c r="V38" i="32" s="1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Z27" i="34"/>
  <c r="Y27" i="34"/>
  <c r="X27" i="34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W38" i="37" s="1"/>
  <c r="V27" i="37"/>
  <c r="U27" i="37"/>
  <c r="T27" i="37"/>
  <c r="S27" i="37"/>
  <c r="R27" i="37"/>
  <c r="Q27" i="37"/>
  <c r="P27" i="37"/>
  <c r="O27" i="37"/>
  <c r="O38" i="37" s="1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T17" i="2"/>
  <c r="T38" i="2" s="1"/>
  <c r="S17" i="2"/>
  <c r="R17" i="2"/>
  <c r="R38" i="2" s="1"/>
  <c r="Q17" i="2"/>
  <c r="Q38" i="2" s="1"/>
  <c r="P17" i="2"/>
  <c r="O17" i="2"/>
  <c r="N17" i="2"/>
  <c r="N38" i="2" s="1"/>
  <c r="M17" i="2"/>
  <c r="L17" i="2"/>
  <c r="L38" i="2" s="1"/>
  <c r="K17" i="2"/>
  <c r="J17" i="2"/>
  <c r="J38" i="2" s="1"/>
  <c r="I17" i="2"/>
  <c r="I38" i="2" s="1"/>
  <c r="H17" i="2"/>
  <c r="G17" i="2"/>
  <c r="F17" i="2"/>
  <c r="F38" i="2" s="1"/>
  <c r="F40" i="2" s="1"/>
  <c r="E17" i="2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V17" i="3"/>
  <c r="U17" i="3"/>
  <c r="T17" i="3"/>
  <c r="T38" i="3" s="1"/>
  <c r="S17" i="3"/>
  <c r="R17" i="3"/>
  <c r="R38" i="3" s="1"/>
  <c r="Q17" i="3"/>
  <c r="Q38" i="3" s="1"/>
  <c r="P17" i="3"/>
  <c r="P38" i="3" s="1"/>
  <c r="O17" i="3"/>
  <c r="N17" i="3"/>
  <c r="N38" i="3" s="1"/>
  <c r="M17" i="3"/>
  <c r="L17" i="3"/>
  <c r="L38" i="3" s="1"/>
  <c r="K17" i="3"/>
  <c r="J17" i="3"/>
  <c r="J38" i="3" s="1"/>
  <c r="I17" i="3"/>
  <c r="I38" i="3" s="1"/>
  <c r="H17" i="3"/>
  <c r="H38" i="3" s="1"/>
  <c r="G17" i="3"/>
  <c r="F17" i="3"/>
  <c r="F38" i="3" s="1"/>
  <c r="F40" i="3" s="1"/>
  <c r="E17" i="3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X38" i="4" s="1"/>
  <c r="W17" i="4"/>
  <c r="V17" i="4"/>
  <c r="V38" i="4" s="1"/>
  <c r="U17" i="4"/>
  <c r="T17" i="4"/>
  <c r="T38" i="4" s="1"/>
  <c r="S17" i="4"/>
  <c r="R17" i="4"/>
  <c r="R38" i="4" s="1"/>
  <c r="Q17" i="4"/>
  <c r="Q38" i="4" s="1"/>
  <c r="P17" i="4"/>
  <c r="P38" i="4" s="1"/>
  <c r="O17" i="4"/>
  <c r="N17" i="4"/>
  <c r="N38" i="4" s="1"/>
  <c r="M17" i="4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D17" i="4"/>
  <c r="D38" i="4" s="1"/>
  <c r="D40" i="4" s="1"/>
  <c r="C17" i="4"/>
  <c r="AA17" i="5"/>
  <c r="AA38" i="5" s="1"/>
  <c r="AA40" i="5" s="1"/>
  <c r="Z17" i="5"/>
  <c r="Y17" i="5"/>
  <c r="Y38" i="5" s="1"/>
  <c r="Y40" i="5" s="1"/>
  <c r="X17" i="5"/>
  <c r="X38" i="5" s="1"/>
  <c r="W17" i="5"/>
  <c r="W38" i="5" s="1"/>
  <c r="V17" i="5"/>
  <c r="V38" i="5" s="1"/>
  <c r="U17" i="5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D17" i="6"/>
  <c r="D38" i="6" s="1"/>
  <c r="D40" i="6" s="1"/>
  <c r="C17" i="6"/>
  <c r="AA17" i="7"/>
  <c r="AA38" i="7" s="1"/>
  <c r="AA40" i="7" s="1"/>
  <c r="Y17" i="7"/>
  <c r="X17" i="7"/>
  <c r="W17" i="7"/>
  <c r="W38" i="7" s="1"/>
  <c r="V17" i="7"/>
  <c r="V38" i="7" s="1"/>
  <c r="U17" i="7"/>
  <c r="T17" i="7"/>
  <c r="T38" i="7" s="1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AA17" i="8"/>
  <c r="AA38" i="8" s="1"/>
  <c r="AA40" i="8" s="1"/>
  <c r="Y17" i="8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U17" i="9"/>
  <c r="U38" i="9" s="1"/>
  <c r="T17" i="9"/>
  <c r="T38" i="9" s="1"/>
  <c r="S17" i="9"/>
  <c r="S38" i="9" s="1"/>
  <c r="R17" i="9"/>
  <c r="R38" i="9" s="1"/>
  <c r="Q17" i="9"/>
  <c r="P17" i="9"/>
  <c r="P38" i="9" s="1"/>
  <c r="O17" i="9"/>
  <c r="O38" i="9" s="1"/>
  <c r="N17" i="9"/>
  <c r="M17" i="9"/>
  <c r="M38" i="9" s="1"/>
  <c r="L17" i="9"/>
  <c r="L38" i="9" s="1"/>
  <c r="K17" i="9"/>
  <c r="K38" i="9" s="1"/>
  <c r="J17" i="9"/>
  <c r="J38" i="9" s="1"/>
  <c r="I17" i="9"/>
  <c r="H17" i="9"/>
  <c r="H38" i="9" s="1"/>
  <c r="G17" i="9"/>
  <c r="G38" i="9" s="1"/>
  <c r="G40" i="9" s="1"/>
  <c r="H39" i="9" s="1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X17" i="10"/>
  <c r="W17" i="10"/>
  <c r="W38" i="10" s="1"/>
  <c r="V17" i="10"/>
  <c r="U17" i="10"/>
  <c r="U38" i="10" s="1"/>
  <c r="T17" i="10"/>
  <c r="T38" i="10" s="1"/>
  <c r="S17" i="10"/>
  <c r="S38" i="10" s="1"/>
  <c r="R17" i="10"/>
  <c r="R38" i="10" s="1"/>
  <c r="Q17" i="10"/>
  <c r="P17" i="10"/>
  <c r="P38" i="10" s="1"/>
  <c r="O17" i="10"/>
  <c r="O38" i="10" s="1"/>
  <c r="N17" i="10"/>
  <c r="M17" i="10"/>
  <c r="M38" i="10" s="1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P17" i="11"/>
  <c r="P38" i="11" s="1"/>
  <c r="O17" i="11"/>
  <c r="O38" i="11" s="1"/>
  <c r="N17" i="11"/>
  <c r="M17" i="11"/>
  <c r="M38" i="11" s="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X17" i="12"/>
  <c r="X38" i="12" s="1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P17" i="12"/>
  <c r="P38" i="12" s="1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H17" i="12"/>
  <c r="H38" i="12" s="1"/>
  <c r="G17" i="12"/>
  <c r="G38" i="12" s="1"/>
  <c r="G40" i="12" s="1"/>
  <c r="H39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X38" i="13" s="1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X38" i="15" s="1"/>
  <c r="X40" i="15" s="1"/>
  <c r="W17" i="15"/>
  <c r="W38" i="15" s="1"/>
  <c r="V17" i="15"/>
  <c r="U17" i="15"/>
  <c r="U38" i="15" s="1"/>
  <c r="T17" i="15"/>
  <c r="T38" i="15" s="1"/>
  <c r="S17" i="15"/>
  <c r="S38" i="15" s="1"/>
  <c r="R17" i="15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I40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X38" i="16" s="1"/>
  <c r="W17" i="16"/>
  <c r="W38" i="16" s="1"/>
  <c r="V17" i="16"/>
  <c r="U17" i="16"/>
  <c r="U38" i="16" s="1"/>
  <c r="T17" i="16"/>
  <c r="T38" i="16" s="1"/>
  <c r="S17" i="16"/>
  <c r="R17" i="16"/>
  <c r="R38" i="16" s="1"/>
  <c r="Q17" i="16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E17" i="16"/>
  <c r="E38" i="16" s="1"/>
  <c r="E40" i="16" s="1"/>
  <c r="D17" i="16"/>
  <c r="D38" i="16" s="1"/>
  <c r="D40" i="16" s="1"/>
  <c r="C17" i="16"/>
  <c r="AA17" i="17"/>
  <c r="AA38" i="17" s="1"/>
  <c r="AA40" i="17" s="1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Y38" i="18" s="1"/>
  <c r="X17" i="18"/>
  <c r="W17" i="18"/>
  <c r="W38" i="18" s="1"/>
  <c r="V17" i="18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W38" i="19" s="1"/>
  <c r="V17" i="19"/>
  <c r="U17" i="19"/>
  <c r="U38" i="19" s="1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M17" i="19"/>
  <c r="M38" i="19" s="1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U17" i="20"/>
  <c r="U38" i="20" s="1"/>
  <c r="T17" i="20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M17" i="20"/>
  <c r="M38" i="20" s="1"/>
  <c r="L17" i="20"/>
  <c r="K17" i="20"/>
  <c r="K38" i="20" s="1"/>
  <c r="J17" i="20"/>
  <c r="J38" i="20" s="1"/>
  <c r="I17" i="20"/>
  <c r="H17" i="20"/>
  <c r="H38" i="20" s="1"/>
  <c r="G17" i="20"/>
  <c r="G38" i="20" s="1"/>
  <c r="G40" i="20" s="1"/>
  <c r="H39" i="20" s="1"/>
  <c r="F17" i="20"/>
  <c r="E17" i="20"/>
  <c r="E38" i="20" s="1"/>
  <c r="E40" i="20" s="1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U17" i="2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Y40" i="22" s="1"/>
  <c r="X17" i="22"/>
  <c r="W17" i="22"/>
  <c r="W38" i="22" s="1"/>
  <c r="V17" i="22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X17" i="23"/>
  <c r="W17" i="23"/>
  <c r="W38" i="23" s="1"/>
  <c r="V17" i="23"/>
  <c r="V38" i="23" s="1"/>
  <c r="U17" i="23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R17" i="25"/>
  <c r="R38" i="25" s="1"/>
  <c r="Q17" i="25"/>
  <c r="Q38" i="25" s="1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G38" i="26" s="1"/>
  <c r="G40" i="26" s="1"/>
  <c r="H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O17" i="27"/>
  <c r="O38" i="27" s="1"/>
  <c r="N17" i="27"/>
  <c r="N38" i="27" s="1"/>
  <c r="M17" i="27"/>
  <c r="M38" i="27" s="1"/>
  <c r="L17" i="27"/>
  <c r="L38" i="27" s="1"/>
  <c r="K17" i="27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Z17" i="28"/>
  <c r="Y17" i="28"/>
  <c r="Y38" i="28" s="1"/>
  <c r="Y40" i="28" s="1"/>
  <c r="X17" i="28"/>
  <c r="W17" i="28"/>
  <c r="W38" i="28" s="1"/>
  <c r="V17" i="28"/>
  <c r="V38" i="28" s="1"/>
  <c r="U17" i="28"/>
  <c r="T17" i="28"/>
  <c r="T38" i="28" s="1"/>
  <c r="S17" i="28"/>
  <c r="S38" i="28" s="1"/>
  <c r="R17" i="28"/>
  <c r="R38" i="28" s="1"/>
  <c r="Q17" i="28"/>
  <c r="Q38" i="28" s="1"/>
  <c r="P17" i="28"/>
  <c r="O17" i="28"/>
  <c r="O38" i="28" s="1"/>
  <c r="N17" i="28"/>
  <c r="N38" i="28" s="1"/>
  <c r="M17" i="28"/>
  <c r="L17" i="28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X38" i="29" s="1"/>
  <c r="W17" i="29"/>
  <c r="W38" i="29" s="1"/>
  <c r="V17" i="29"/>
  <c r="V38" i="29" s="1"/>
  <c r="U17" i="29"/>
  <c r="T17" i="29"/>
  <c r="T38" i="29" s="1"/>
  <c r="S17" i="29"/>
  <c r="S38" i="29" s="1"/>
  <c r="R17" i="29"/>
  <c r="Q17" i="29"/>
  <c r="P17" i="29"/>
  <c r="P38" i="29" s="1"/>
  <c r="O17" i="29"/>
  <c r="O38" i="29" s="1"/>
  <c r="N17" i="29"/>
  <c r="N38" i="29" s="1"/>
  <c r="M17" i="29"/>
  <c r="L17" i="29"/>
  <c r="L38" i="29" s="1"/>
  <c r="K17" i="29"/>
  <c r="J17" i="29"/>
  <c r="I17" i="29"/>
  <c r="H17" i="29"/>
  <c r="H38" i="29" s="1"/>
  <c r="G17" i="29"/>
  <c r="G38" i="29" s="1"/>
  <c r="G40" i="29" s="1"/>
  <c r="H39" i="29" s="1"/>
  <c r="F17" i="29"/>
  <c r="F38" i="29" s="1"/>
  <c r="F40" i="29" s="1"/>
  <c r="E17" i="29"/>
  <c r="D17" i="29"/>
  <c r="D38" i="29" s="1"/>
  <c r="D40" i="29" s="1"/>
  <c r="C17" i="29"/>
  <c r="C38" i="29" s="1"/>
  <c r="C40" i="29" s="1"/>
  <c r="AA17" i="30"/>
  <c r="Y17" i="30"/>
  <c r="X17" i="30"/>
  <c r="W17" i="30"/>
  <c r="W38" i="30" s="1"/>
  <c r="V17" i="30"/>
  <c r="V38" i="30" s="1"/>
  <c r="U17" i="30"/>
  <c r="T17" i="30"/>
  <c r="T38" i="30" s="1"/>
  <c r="S17" i="30"/>
  <c r="S38" i="30" s="1"/>
  <c r="R17" i="30"/>
  <c r="Q17" i="30"/>
  <c r="P17" i="30"/>
  <c r="P38" i="30" s="1"/>
  <c r="O17" i="30"/>
  <c r="O38" i="30" s="1"/>
  <c r="N17" i="30"/>
  <c r="N38" i="30" s="1"/>
  <c r="M17" i="30"/>
  <c r="L17" i="30"/>
  <c r="L38" i="30" s="1"/>
  <c r="K17" i="30"/>
  <c r="K38" i="30" s="1"/>
  <c r="J17" i="30"/>
  <c r="I17" i="30"/>
  <c r="H17" i="30"/>
  <c r="H38" i="30" s="1"/>
  <c r="G17" i="30"/>
  <c r="G38" i="30" s="1"/>
  <c r="G40" i="30" s="1"/>
  <c r="H39" i="30" s="1"/>
  <c r="H40" i="30" s="1"/>
  <c r="I39" i="30" s="1"/>
  <c r="F17" i="30"/>
  <c r="F38" i="30" s="1"/>
  <c r="F40" i="30" s="1"/>
  <c r="E17" i="30"/>
  <c r="D17" i="30"/>
  <c r="D38" i="30" s="1"/>
  <c r="D40" i="30" s="1"/>
  <c r="C17" i="30"/>
  <c r="C38" i="30" s="1"/>
  <c r="C40" i="30" s="1"/>
  <c r="AA17" i="31"/>
  <c r="Y17" i="31"/>
  <c r="X17" i="31"/>
  <c r="W17" i="31"/>
  <c r="W38" i="31" s="1"/>
  <c r="V17" i="31"/>
  <c r="V38" i="31" s="1"/>
  <c r="U17" i="31"/>
  <c r="T17" i="31"/>
  <c r="T38" i="31" s="1"/>
  <c r="S17" i="31"/>
  <c r="S38" i="31" s="1"/>
  <c r="R17" i="31"/>
  <c r="Q17" i="31"/>
  <c r="P17" i="31"/>
  <c r="P38" i="31" s="1"/>
  <c r="O17" i="31"/>
  <c r="O38" i="31" s="1"/>
  <c r="N17" i="31"/>
  <c r="N38" i="31" s="1"/>
  <c r="M17" i="31"/>
  <c r="L17" i="31"/>
  <c r="L38" i="31" s="1"/>
  <c r="K17" i="31"/>
  <c r="K38" i="31" s="1"/>
  <c r="J17" i="31"/>
  <c r="I17" i="31"/>
  <c r="H17" i="31"/>
  <c r="H38" i="31" s="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Z17" i="32"/>
  <c r="Y17" i="32"/>
  <c r="Y38" i="32" s="1"/>
  <c r="Y40" i="32" s="1"/>
  <c r="X17" i="32"/>
  <c r="X38" i="32" s="1"/>
  <c r="W17" i="32"/>
  <c r="W38" i="32" s="1"/>
  <c r="V17" i="32"/>
  <c r="U17" i="32"/>
  <c r="U38" i="32" s="1"/>
  <c r="T17" i="32"/>
  <c r="T38" i="32" s="1"/>
  <c r="S17" i="32"/>
  <c r="R17" i="32"/>
  <c r="Q17" i="32"/>
  <c r="Q38" i="32" s="1"/>
  <c r="P17" i="32"/>
  <c r="P38" i="32" s="1"/>
  <c r="O17" i="32"/>
  <c r="O38" i="32" s="1"/>
  <c r="N17" i="32"/>
  <c r="M17" i="32"/>
  <c r="M38" i="32" s="1"/>
  <c r="L17" i="32"/>
  <c r="L38" i="32" s="1"/>
  <c r="K17" i="32"/>
  <c r="J17" i="32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F17" i="32"/>
  <c r="E17" i="32"/>
  <c r="E38" i="32" s="1"/>
  <c r="E40" i="32" s="1"/>
  <c r="D17" i="32"/>
  <c r="D38" i="32" s="1"/>
  <c r="D40" i="32" s="1"/>
  <c r="C17" i="32"/>
  <c r="AA17" i="33"/>
  <c r="Y17" i="33"/>
  <c r="Y38" i="33" s="1"/>
  <c r="Y40" i="33" s="1"/>
  <c r="X17" i="33"/>
  <c r="W17" i="33"/>
  <c r="W38" i="33" s="1"/>
  <c r="V17" i="33"/>
  <c r="U17" i="33"/>
  <c r="T17" i="33"/>
  <c r="T38" i="33" s="1"/>
  <c r="S17" i="33"/>
  <c r="R17" i="33"/>
  <c r="Q17" i="33"/>
  <c r="Q38" i="33" s="1"/>
  <c r="P17" i="33"/>
  <c r="P38" i="33" s="1"/>
  <c r="O17" i="33"/>
  <c r="O38" i="33" s="1"/>
  <c r="N17" i="33"/>
  <c r="M17" i="33"/>
  <c r="M38" i="33" s="1"/>
  <c r="L17" i="33"/>
  <c r="L38" i="33" s="1"/>
  <c r="K17" i="33"/>
  <c r="J17" i="33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E17" i="33"/>
  <c r="E38" i="33" s="1"/>
  <c r="E40" i="33" s="1"/>
  <c r="D17" i="33"/>
  <c r="D38" i="33" s="1"/>
  <c r="D40" i="33" s="1"/>
  <c r="C17" i="33"/>
  <c r="AA17" i="34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Q17" i="34"/>
  <c r="Q38" i="34" s="1"/>
  <c r="P17" i="34"/>
  <c r="P38" i="34" s="1"/>
  <c r="O17" i="34"/>
  <c r="N17" i="34"/>
  <c r="N38" i="34" s="1"/>
  <c r="M17" i="34"/>
  <c r="M38" i="34" s="1"/>
  <c r="L17" i="34"/>
  <c r="L38" i="34" s="1"/>
  <c r="K17" i="34"/>
  <c r="K38" i="34" s="1"/>
  <c r="J17" i="34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Y17" i="35"/>
  <c r="Y38" i="35" s="1"/>
  <c r="Y40" i="35" s="1"/>
  <c r="X17" i="35"/>
  <c r="W17" i="35"/>
  <c r="V17" i="35"/>
  <c r="V38" i="35" s="1"/>
  <c r="U17" i="35"/>
  <c r="U38" i="35" s="1"/>
  <c r="T17" i="35"/>
  <c r="T38" i="35" s="1"/>
  <c r="S17" i="35"/>
  <c r="S38" i="35" s="1"/>
  <c r="R17" i="35"/>
  <c r="Q17" i="35"/>
  <c r="Q38" i="35" s="1"/>
  <c r="P17" i="35"/>
  <c r="P38" i="35" s="1"/>
  <c r="O17" i="35"/>
  <c r="N17" i="35"/>
  <c r="N38" i="35" s="1"/>
  <c r="M17" i="35"/>
  <c r="M38" i="35" s="1"/>
  <c r="L17" i="35"/>
  <c r="L38" i="35" s="1"/>
  <c r="K17" i="35"/>
  <c r="K38" i="35" s="1"/>
  <c r="J17" i="35"/>
  <c r="I17" i="35"/>
  <c r="I38" i="35" s="1"/>
  <c r="H17" i="35"/>
  <c r="H38" i="35" s="1"/>
  <c r="G17" i="35"/>
  <c r="F17" i="35"/>
  <c r="E17" i="35"/>
  <c r="E38" i="35" s="1"/>
  <c r="E40" i="35" s="1"/>
  <c r="D17" i="35"/>
  <c r="D38" i="35" s="1"/>
  <c r="D40" i="35" s="1"/>
  <c r="C17" i="35"/>
  <c r="C38" i="35" s="1"/>
  <c r="C40" i="35" s="1"/>
  <c r="AA17" i="36"/>
  <c r="Y17" i="36"/>
  <c r="X17" i="36"/>
  <c r="X38" i="36" s="1"/>
  <c r="W17" i="36"/>
  <c r="V17" i="36"/>
  <c r="V38" i="36" s="1"/>
  <c r="U17" i="36"/>
  <c r="U38" i="36" s="1"/>
  <c r="T17" i="36"/>
  <c r="T38" i="36" s="1"/>
  <c r="S17" i="36"/>
  <c r="S38" i="36" s="1"/>
  <c r="R17" i="36"/>
  <c r="Q17" i="36"/>
  <c r="Q38" i="36" s="1"/>
  <c r="P17" i="36"/>
  <c r="P38" i="36" s="1"/>
  <c r="O17" i="36"/>
  <c r="N17" i="36"/>
  <c r="M17" i="36"/>
  <c r="M38" i="36" s="1"/>
  <c r="L17" i="36"/>
  <c r="L38" i="36" s="1"/>
  <c r="K17" i="36"/>
  <c r="K38" i="36" s="1"/>
  <c r="J17" i="36"/>
  <c r="I17" i="36"/>
  <c r="I38" i="36" s="1"/>
  <c r="H17" i="36"/>
  <c r="H38" i="36" s="1"/>
  <c r="G17" i="36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Y17" i="37"/>
  <c r="Y38" i="37" s="1"/>
  <c r="Y40" i="37" s="1"/>
  <c r="X17" i="37"/>
  <c r="X38" i="37" s="1"/>
  <c r="W17" i="37"/>
  <c r="V17" i="37"/>
  <c r="V38" i="37" s="1"/>
  <c r="U17" i="37"/>
  <c r="U38" i="37" s="1"/>
  <c r="T17" i="37"/>
  <c r="S17" i="37"/>
  <c r="R17" i="37"/>
  <c r="R38" i="37" s="1"/>
  <c r="Q17" i="37"/>
  <c r="Q38" i="37" s="1"/>
  <c r="P17" i="37"/>
  <c r="P38" i="37" s="1"/>
  <c r="O17" i="37"/>
  <c r="N17" i="37"/>
  <c r="N38" i="37" s="1"/>
  <c r="M17" i="37"/>
  <c r="M38" i="37" s="1"/>
  <c r="L17" i="37"/>
  <c r="K17" i="37"/>
  <c r="J17" i="37"/>
  <c r="J38" i="37" s="1"/>
  <c r="I17" i="37"/>
  <c r="I38" i="37" s="1"/>
  <c r="H17" i="37"/>
  <c r="H38" i="37" s="1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AA17" i="38"/>
  <c r="AA38" i="38" s="1"/>
  <c r="AA40" i="38" s="1"/>
  <c r="Y17" i="38"/>
  <c r="Y38" i="38" s="1"/>
  <c r="Y40" i="38" s="1"/>
  <c r="X17" i="38"/>
  <c r="W17" i="38"/>
  <c r="V17" i="38"/>
  <c r="V38" i="38" s="1"/>
  <c r="U17" i="38"/>
  <c r="U38" i="38" s="1"/>
  <c r="T17" i="38"/>
  <c r="T38" i="38" s="1"/>
  <c r="S17" i="38"/>
  <c r="R17" i="38"/>
  <c r="R38" i="38" s="1"/>
  <c r="Q17" i="38"/>
  <c r="Q38" i="38" s="1"/>
  <c r="P17" i="38"/>
  <c r="P38" i="38" s="1"/>
  <c r="O17" i="38"/>
  <c r="N17" i="38"/>
  <c r="N38" i="38" s="1"/>
  <c r="M17" i="38"/>
  <c r="M38" i="38" s="1"/>
  <c r="L17" i="38"/>
  <c r="L38" i="38" s="1"/>
  <c r="K17" i="38"/>
  <c r="J17" i="38"/>
  <c r="J38" i="38" s="1"/>
  <c r="I17" i="38"/>
  <c r="I38" i="38" s="1"/>
  <c r="H17" i="38"/>
  <c r="H38" i="38" s="1"/>
  <c r="G17" i="38"/>
  <c r="F17" i="38"/>
  <c r="F38" i="38" s="1"/>
  <c r="F40" i="38" s="1"/>
  <c r="E17" i="38"/>
  <c r="E38" i="38" s="1"/>
  <c r="E40" i="38" s="1"/>
  <c r="D17" i="38"/>
  <c r="D38" i="38" s="1"/>
  <c r="D40" i="38" s="1"/>
  <c r="C17" i="38"/>
  <c r="AA17" i="39"/>
  <c r="AA38" i="39" s="1"/>
  <c r="AA40" i="39" s="1"/>
  <c r="Y17" i="39"/>
  <c r="Y38" i="39" s="1"/>
  <c r="Y40" i="39" s="1"/>
  <c r="X17" i="39"/>
  <c r="X38" i="39" s="1"/>
  <c r="W17" i="39"/>
  <c r="V17" i="39"/>
  <c r="V38" i="39" s="1"/>
  <c r="U17" i="39"/>
  <c r="U38" i="39" s="1"/>
  <c r="T17" i="39"/>
  <c r="T38" i="39" s="1"/>
  <c r="S17" i="39"/>
  <c r="R17" i="39"/>
  <c r="R38" i="39" s="1"/>
  <c r="Q17" i="39"/>
  <c r="Q38" i="39" s="1"/>
  <c r="P17" i="39"/>
  <c r="O17" i="39"/>
  <c r="O38" i="39" s="1"/>
  <c r="N17" i="39"/>
  <c r="N38" i="39" s="1"/>
  <c r="M17" i="39"/>
  <c r="M38" i="39" s="1"/>
  <c r="L17" i="39"/>
  <c r="L38" i="39" s="1"/>
  <c r="K17" i="39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AA17" i="40"/>
  <c r="AA38" i="40" s="1"/>
  <c r="AA40" i="40" s="1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Z17" i="22" l="1"/>
  <c r="X38" i="22"/>
  <c r="I40" i="13"/>
  <c r="X40" i="12"/>
  <c r="Z17" i="16"/>
  <c r="F38" i="33"/>
  <c r="F40" i="33" s="1"/>
  <c r="M38" i="28"/>
  <c r="Z38" i="20"/>
  <c r="X40" i="20"/>
  <c r="Z40" i="20" s="1"/>
  <c r="Z17" i="19"/>
  <c r="X38" i="19"/>
  <c r="Z17" i="18"/>
  <c r="X38" i="18"/>
  <c r="X40" i="18" s="1"/>
  <c r="Z40" i="18" s="1"/>
  <c r="N38" i="33"/>
  <c r="E38" i="30"/>
  <c r="E40" i="30" s="1"/>
  <c r="E38" i="29"/>
  <c r="E40" i="29" s="1"/>
  <c r="Z17" i="40"/>
  <c r="Z17" i="38"/>
  <c r="X38" i="38"/>
  <c r="Z38" i="37"/>
  <c r="X40" i="37"/>
  <c r="Z40" i="37" s="1"/>
  <c r="O38" i="36"/>
  <c r="W38" i="36"/>
  <c r="G38" i="35"/>
  <c r="G40" i="35" s="1"/>
  <c r="H39" i="35" s="1"/>
  <c r="H40" i="35" s="1"/>
  <c r="I39" i="35" s="1"/>
  <c r="I40" i="35" s="1"/>
  <c r="O38" i="35"/>
  <c r="W38" i="35"/>
  <c r="O38" i="34"/>
  <c r="Z38" i="18"/>
  <c r="Y40" i="18"/>
  <c r="Z17" i="9"/>
  <c r="X38" i="9"/>
  <c r="H40" i="39"/>
  <c r="I39" i="39" s="1"/>
  <c r="I40" i="39" s="1"/>
  <c r="Z40" i="13"/>
  <c r="X38" i="1"/>
  <c r="X40" i="39"/>
  <c r="Z38" i="39"/>
  <c r="G38" i="38"/>
  <c r="G40" i="38" s="1"/>
  <c r="H39" i="38" s="1"/>
  <c r="H40" i="38" s="1"/>
  <c r="I39" i="38" s="1"/>
  <c r="I40" i="38" s="1"/>
  <c r="O38" i="38"/>
  <c r="G38" i="37"/>
  <c r="G40" i="37" s="1"/>
  <c r="H39" i="37" s="1"/>
  <c r="H40" i="37" s="1"/>
  <c r="I39" i="37" s="1"/>
  <c r="I40" i="37" s="1"/>
  <c r="E38" i="31"/>
  <c r="E40" i="31" s="1"/>
  <c r="M38" i="30"/>
  <c r="U38" i="29"/>
  <c r="U38" i="28"/>
  <c r="S38" i="1"/>
  <c r="Z17" i="39"/>
  <c r="X40" i="36"/>
  <c r="I40" i="30"/>
  <c r="C38" i="4"/>
  <c r="C40" i="4" s="1"/>
  <c r="K38" i="4"/>
  <c r="S38" i="4"/>
  <c r="H40" i="1"/>
  <c r="I39" i="1" s="1"/>
  <c r="I40" i="1" s="1"/>
  <c r="J40" i="1" s="1"/>
  <c r="Y40" i="23"/>
  <c r="X38" i="8"/>
  <c r="Z17" i="8"/>
  <c r="Z17" i="15"/>
  <c r="Y38" i="15"/>
  <c r="W38" i="38"/>
  <c r="V38" i="33"/>
  <c r="F38" i="32"/>
  <c r="F40" i="32" s="1"/>
  <c r="N38" i="32"/>
  <c r="U38" i="31"/>
  <c r="U38" i="30"/>
  <c r="C38" i="1"/>
  <c r="C40" i="1" s="1"/>
  <c r="K38" i="40"/>
  <c r="C38" i="39"/>
  <c r="C40" i="39" s="1"/>
  <c r="K38" i="39"/>
  <c r="S38" i="39"/>
  <c r="Z17" i="37"/>
  <c r="Z17" i="36"/>
  <c r="Y38" i="36"/>
  <c r="Y40" i="36" s="1"/>
  <c r="H38" i="28"/>
  <c r="P38" i="28"/>
  <c r="X38" i="28"/>
  <c r="H40" i="27"/>
  <c r="I39" i="27" s="1"/>
  <c r="I40" i="27" s="1"/>
  <c r="J40" i="27" s="1"/>
  <c r="F38" i="22"/>
  <c r="F40" i="22" s="1"/>
  <c r="N38" i="22"/>
  <c r="V38" i="22"/>
  <c r="F38" i="21"/>
  <c r="F40" i="21" s="1"/>
  <c r="N38" i="21"/>
  <c r="V38" i="21"/>
  <c r="Z17" i="23"/>
  <c r="X38" i="23"/>
  <c r="X40" i="23" s="1"/>
  <c r="X38" i="21"/>
  <c r="Z17" i="21"/>
  <c r="Z17" i="17"/>
  <c r="X38" i="17"/>
  <c r="X40" i="16"/>
  <c r="Z40" i="16" s="1"/>
  <c r="Z38" i="16"/>
  <c r="Z17" i="11"/>
  <c r="X38" i="11"/>
  <c r="Z17" i="10"/>
  <c r="X38" i="10"/>
  <c r="X40" i="40"/>
  <c r="Z40" i="40" s="1"/>
  <c r="Z38" i="40"/>
  <c r="K38" i="1"/>
  <c r="C38" i="40"/>
  <c r="C40" i="40" s="1"/>
  <c r="S38" i="40"/>
  <c r="C38" i="38"/>
  <c r="C40" i="38" s="1"/>
  <c r="K38" i="38"/>
  <c r="S38" i="38"/>
  <c r="C38" i="37"/>
  <c r="C40" i="37" s="1"/>
  <c r="K38" i="37"/>
  <c r="S38" i="37"/>
  <c r="AA38" i="37"/>
  <c r="AA40" i="37" s="1"/>
  <c r="J38" i="36"/>
  <c r="R38" i="36"/>
  <c r="AA38" i="36"/>
  <c r="AA40" i="36" s="1"/>
  <c r="J38" i="35"/>
  <c r="R38" i="35"/>
  <c r="AA38" i="35"/>
  <c r="AA40" i="35" s="1"/>
  <c r="J38" i="34"/>
  <c r="R38" i="34"/>
  <c r="AA38" i="34"/>
  <c r="AA40" i="34" s="1"/>
  <c r="J38" i="33"/>
  <c r="R38" i="33"/>
  <c r="AA38" i="33"/>
  <c r="AA40" i="33" s="1"/>
  <c r="J38" i="32"/>
  <c r="R38" i="32"/>
  <c r="I38" i="31"/>
  <c r="Q38" i="31"/>
  <c r="Y38" i="31"/>
  <c r="I38" i="30"/>
  <c r="Q38" i="30"/>
  <c r="Y38" i="30"/>
  <c r="Y40" i="30" s="1"/>
  <c r="I38" i="29"/>
  <c r="Q38" i="29"/>
  <c r="Y38" i="29"/>
  <c r="Y40" i="29" s="1"/>
  <c r="H40" i="20"/>
  <c r="I39" i="20" s="1"/>
  <c r="I40" i="20" s="1"/>
  <c r="H40" i="19"/>
  <c r="I39" i="19" s="1"/>
  <c r="I40" i="19" s="1"/>
  <c r="H40" i="18"/>
  <c r="I39" i="18" s="1"/>
  <c r="I40" i="18" s="1"/>
  <c r="H40" i="17"/>
  <c r="I39" i="17" s="1"/>
  <c r="I40" i="17" s="1"/>
  <c r="H40" i="16"/>
  <c r="I39" i="16" s="1"/>
  <c r="I40" i="16" s="1"/>
  <c r="K39" i="16" s="1"/>
  <c r="F38" i="15"/>
  <c r="F40" i="15" s="1"/>
  <c r="N38" i="15"/>
  <c r="V38" i="15"/>
  <c r="F38" i="14"/>
  <c r="F40" i="14" s="1"/>
  <c r="N38" i="14"/>
  <c r="V38" i="14"/>
  <c r="F38" i="13"/>
  <c r="F40" i="13" s="1"/>
  <c r="N38" i="13"/>
  <c r="V38" i="13"/>
  <c r="E38" i="3"/>
  <c r="E40" i="3" s="1"/>
  <c r="M38" i="3"/>
  <c r="U38" i="3"/>
  <c r="E38" i="2"/>
  <c r="E40" i="2" s="1"/>
  <c r="M38" i="2"/>
  <c r="U38" i="2"/>
  <c r="L38" i="37"/>
  <c r="T38" i="37"/>
  <c r="C38" i="33"/>
  <c r="C40" i="33" s="1"/>
  <c r="K38" i="33"/>
  <c r="S38" i="33"/>
  <c r="C38" i="32"/>
  <c r="C40" i="32" s="1"/>
  <c r="K38" i="32"/>
  <c r="S38" i="32"/>
  <c r="AA38" i="32"/>
  <c r="AA40" i="32" s="1"/>
  <c r="J38" i="31"/>
  <c r="R38" i="31"/>
  <c r="AA38" i="31"/>
  <c r="AA40" i="31" s="1"/>
  <c r="J38" i="30"/>
  <c r="R38" i="30"/>
  <c r="AA38" i="30"/>
  <c r="AA40" i="30" s="1"/>
  <c r="J38" i="29"/>
  <c r="R38" i="29"/>
  <c r="Z17" i="29"/>
  <c r="H38" i="27"/>
  <c r="P38" i="27"/>
  <c r="Z17" i="27"/>
  <c r="X38" i="27"/>
  <c r="H38" i="26"/>
  <c r="H40" i="26" s="1"/>
  <c r="I39" i="26" s="1"/>
  <c r="I40" i="26" s="1"/>
  <c r="P38" i="26"/>
  <c r="Z17" i="26"/>
  <c r="X38" i="26"/>
  <c r="H38" i="25"/>
  <c r="H40" i="25" s="1"/>
  <c r="I39" i="25" s="1"/>
  <c r="I40" i="25" s="1"/>
  <c r="P38" i="25"/>
  <c r="Z17" i="25"/>
  <c r="X38" i="25"/>
  <c r="H38" i="24"/>
  <c r="H40" i="24" s="1"/>
  <c r="I39" i="24" s="1"/>
  <c r="I40" i="24" s="1"/>
  <c r="P38" i="24"/>
  <c r="X38" i="24"/>
  <c r="H40" i="23"/>
  <c r="I39" i="23" s="1"/>
  <c r="I40" i="23" s="1"/>
  <c r="J40" i="23" s="1"/>
  <c r="H40" i="22"/>
  <c r="I39" i="22" s="1"/>
  <c r="I40" i="22" s="1"/>
  <c r="K39" i="22" s="1"/>
  <c r="H40" i="21"/>
  <c r="I39" i="21" s="1"/>
  <c r="I40" i="21" s="1"/>
  <c r="J40" i="21" s="1"/>
  <c r="F38" i="20"/>
  <c r="F40" i="20" s="1"/>
  <c r="N38" i="20"/>
  <c r="V38" i="20"/>
  <c r="F38" i="19"/>
  <c r="F40" i="19" s="1"/>
  <c r="N38" i="19"/>
  <c r="V38" i="19"/>
  <c r="F38" i="18"/>
  <c r="F40" i="18" s="1"/>
  <c r="N38" i="18"/>
  <c r="V38" i="18"/>
  <c r="F38" i="17"/>
  <c r="F40" i="17" s="1"/>
  <c r="N38" i="17"/>
  <c r="V38" i="17"/>
  <c r="F38" i="16"/>
  <c r="F40" i="16" s="1"/>
  <c r="N38" i="16"/>
  <c r="V38" i="16"/>
  <c r="C38" i="7"/>
  <c r="C40" i="7" s="1"/>
  <c r="K38" i="7"/>
  <c r="S38" i="7"/>
  <c r="C38" i="6"/>
  <c r="C40" i="6" s="1"/>
  <c r="K38" i="6"/>
  <c r="C38" i="5"/>
  <c r="C40" i="5" s="1"/>
  <c r="K38" i="5"/>
  <c r="S38" i="5"/>
  <c r="Z17" i="4"/>
  <c r="F38" i="12"/>
  <c r="F40" i="12" s="1"/>
  <c r="N38" i="12"/>
  <c r="V38" i="12"/>
  <c r="F38" i="11"/>
  <c r="F40" i="11" s="1"/>
  <c r="N38" i="11"/>
  <c r="V38" i="11"/>
  <c r="F38" i="10"/>
  <c r="F40" i="10" s="1"/>
  <c r="N38" i="10"/>
  <c r="F38" i="9"/>
  <c r="F40" i="9" s="1"/>
  <c r="N38" i="9"/>
  <c r="V38" i="9"/>
  <c r="E38" i="7"/>
  <c r="E40" i="7" s="1"/>
  <c r="U38" i="7"/>
  <c r="E38" i="6"/>
  <c r="E40" i="6" s="1"/>
  <c r="M38" i="6"/>
  <c r="U38" i="6"/>
  <c r="M38" i="5"/>
  <c r="U38" i="5"/>
  <c r="C38" i="3"/>
  <c r="C40" i="3" s="1"/>
  <c r="K38" i="3"/>
  <c r="C38" i="2"/>
  <c r="C40" i="2" s="1"/>
  <c r="K38" i="2"/>
  <c r="S38" i="2"/>
  <c r="Z17" i="20"/>
  <c r="Z17" i="14"/>
  <c r="X38" i="14"/>
  <c r="X40" i="13"/>
  <c r="Z38" i="13"/>
  <c r="H40" i="12"/>
  <c r="I39" i="12" s="1"/>
  <c r="I40" i="12" s="1"/>
  <c r="J40" i="12" s="1"/>
  <c r="H40" i="11"/>
  <c r="I39" i="11" s="1"/>
  <c r="I40" i="11" s="1"/>
  <c r="H40" i="10"/>
  <c r="I39" i="10" s="1"/>
  <c r="H40" i="9"/>
  <c r="I39" i="9" s="1"/>
  <c r="I40" i="9" s="1"/>
  <c r="J40" i="9" s="1"/>
  <c r="W38" i="9"/>
  <c r="H40" i="8"/>
  <c r="I39" i="8" s="1"/>
  <c r="E38" i="4"/>
  <c r="E40" i="4" s="1"/>
  <c r="M38" i="4"/>
  <c r="U38" i="4"/>
  <c r="Z27" i="31"/>
  <c r="Z17" i="35"/>
  <c r="X38" i="35"/>
  <c r="Z17" i="34"/>
  <c r="X38" i="34"/>
  <c r="Z17" i="33"/>
  <c r="X38" i="33"/>
  <c r="X40" i="32"/>
  <c r="Z40" i="32" s="1"/>
  <c r="Z38" i="32"/>
  <c r="H40" i="31"/>
  <c r="I39" i="31" s="1"/>
  <c r="H40" i="29"/>
  <c r="I39" i="29" s="1"/>
  <c r="I40" i="29" s="1"/>
  <c r="J40" i="29" s="1"/>
  <c r="C38" i="18"/>
  <c r="C40" i="18" s="1"/>
  <c r="K38" i="18"/>
  <c r="C38" i="17"/>
  <c r="C40" i="17" s="1"/>
  <c r="K38" i="17"/>
  <c r="C38" i="16"/>
  <c r="C40" i="16" s="1"/>
  <c r="S38" i="16"/>
  <c r="AA38" i="16"/>
  <c r="AA40" i="16" s="1"/>
  <c r="R38" i="15"/>
  <c r="Z17" i="13"/>
  <c r="I38" i="12"/>
  <c r="Q38" i="12"/>
  <c r="Z17" i="12"/>
  <c r="Y38" i="12"/>
  <c r="Y40" i="12" s="1"/>
  <c r="Q38" i="11"/>
  <c r="Y38" i="11"/>
  <c r="Y40" i="11" s="1"/>
  <c r="I38" i="10"/>
  <c r="Q38" i="10"/>
  <c r="Y38" i="10"/>
  <c r="Y40" i="10" s="1"/>
  <c r="I38" i="9"/>
  <c r="Q38" i="9"/>
  <c r="I38" i="8"/>
  <c r="Q38" i="8"/>
  <c r="Y38" i="8"/>
  <c r="Y40" i="8" s="1"/>
  <c r="H38" i="7"/>
  <c r="H40" i="7" s="1"/>
  <c r="I39" i="7" s="1"/>
  <c r="I40" i="7" s="1"/>
  <c r="X38" i="7"/>
  <c r="X40" i="7" s="1"/>
  <c r="Z17" i="6"/>
  <c r="X38" i="6"/>
  <c r="Z38" i="5"/>
  <c r="X40" i="5"/>
  <c r="Z40" i="5" s="1"/>
  <c r="O38" i="4"/>
  <c r="W38" i="4"/>
  <c r="Z36" i="3"/>
  <c r="Z17" i="31"/>
  <c r="X38" i="31"/>
  <c r="X40" i="31" s="1"/>
  <c r="Z17" i="30"/>
  <c r="X38" i="30"/>
  <c r="X40" i="29"/>
  <c r="H40" i="28"/>
  <c r="I39" i="28" s="1"/>
  <c r="I40" i="28" s="1"/>
  <c r="J40" i="28" s="1"/>
  <c r="E38" i="23"/>
  <c r="E40" i="23" s="1"/>
  <c r="M38" i="23"/>
  <c r="U38" i="23"/>
  <c r="E38" i="22"/>
  <c r="E40" i="22" s="1"/>
  <c r="M38" i="22"/>
  <c r="U38" i="22"/>
  <c r="E38" i="21"/>
  <c r="E40" i="21" s="1"/>
  <c r="M38" i="21"/>
  <c r="U38" i="21"/>
  <c r="D38" i="20"/>
  <c r="D40" i="20" s="1"/>
  <c r="L38" i="20"/>
  <c r="T38" i="20"/>
  <c r="D38" i="19"/>
  <c r="D40" i="19" s="1"/>
  <c r="L38" i="19"/>
  <c r="T38" i="19"/>
  <c r="Z17" i="7"/>
  <c r="Y38" i="7"/>
  <c r="Z38" i="4"/>
  <c r="X40" i="4"/>
  <c r="Z40" i="4" s="1"/>
  <c r="G38" i="3"/>
  <c r="G40" i="3" s="1"/>
  <c r="H39" i="3" s="1"/>
  <c r="H40" i="3" s="1"/>
  <c r="I39" i="3" s="1"/>
  <c r="I40" i="3" s="1"/>
  <c r="J40" i="3" s="1"/>
  <c r="G38" i="2"/>
  <c r="G40" i="2" s="1"/>
  <c r="H39" i="2" s="1"/>
  <c r="H40" i="2" s="1"/>
  <c r="I39" i="2" s="1"/>
  <c r="I40" i="2" s="1"/>
  <c r="J40" i="2" s="1"/>
  <c r="O38" i="3"/>
  <c r="W38" i="3"/>
  <c r="O38" i="2"/>
  <c r="Z27" i="12"/>
  <c r="Z17" i="3"/>
  <c r="X38" i="3"/>
  <c r="H38" i="2"/>
  <c r="P38" i="2"/>
  <c r="Z17" i="2"/>
  <c r="X38" i="2"/>
  <c r="Z27" i="15"/>
  <c r="Z27" i="6"/>
  <c r="Z27" i="5"/>
  <c r="Z27" i="4"/>
  <c r="Z36" i="1"/>
  <c r="Z27" i="37"/>
  <c r="Z27" i="35"/>
  <c r="Z27" i="33"/>
  <c r="J40" i="35"/>
  <c r="K39" i="35"/>
  <c r="N39" i="35" s="1"/>
  <c r="J40" i="19"/>
  <c r="K39" i="19"/>
  <c r="N39" i="19" s="1"/>
  <c r="J40" i="11"/>
  <c r="K39" i="11"/>
  <c r="N39" i="11" s="1"/>
  <c r="J40" i="32"/>
  <c r="K39" i="32"/>
  <c r="K39" i="37"/>
  <c r="J40" i="37"/>
  <c r="J40" i="30"/>
  <c r="K39" i="30"/>
  <c r="J40" i="15"/>
  <c r="K39" i="15"/>
  <c r="J40" i="39"/>
  <c r="K39" i="39"/>
  <c r="J40" i="17"/>
  <c r="K39" i="17"/>
  <c r="J40" i="5"/>
  <c r="K39" i="5"/>
  <c r="K39" i="38"/>
  <c r="J40" i="38"/>
  <c r="J40" i="33"/>
  <c r="K39" i="33"/>
  <c r="J40" i="14"/>
  <c r="K39" i="14"/>
  <c r="K39" i="40"/>
  <c r="J40" i="40"/>
  <c r="J40" i="36"/>
  <c r="K39" i="36"/>
  <c r="J40" i="4"/>
  <c r="K39" i="4"/>
  <c r="J40" i="20"/>
  <c r="K39" i="20"/>
  <c r="J40" i="18"/>
  <c r="K39" i="18"/>
  <c r="J40" i="34"/>
  <c r="K39" i="34"/>
  <c r="J40" i="13"/>
  <c r="K39" i="13"/>
  <c r="J40" i="6"/>
  <c r="K39" i="6"/>
  <c r="K40" i="35"/>
  <c r="L39" i="35" s="1"/>
  <c r="L40" i="35" s="1"/>
  <c r="M39" i="35" s="1"/>
  <c r="M40" i="35" s="1"/>
  <c r="Z40" i="39"/>
  <c r="J40" i="7" l="1"/>
  <c r="K39" i="7"/>
  <c r="J40" i="25"/>
  <c r="K39" i="25"/>
  <c r="K39" i="24"/>
  <c r="J40" i="24"/>
  <c r="J40" i="26"/>
  <c r="K39" i="26"/>
  <c r="Z40" i="29"/>
  <c r="Z38" i="17"/>
  <c r="X40" i="17"/>
  <c r="Z40" i="17" s="1"/>
  <c r="Z38" i="29"/>
  <c r="X40" i="26"/>
  <c r="Z40" i="26" s="1"/>
  <c r="Z38" i="26"/>
  <c r="K40" i="11"/>
  <c r="L39" i="11" s="1"/>
  <c r="L40" i="11" s="1"/>
  <c r="M39" i="11" s="1"/>
  <c r="M40" i="11" s="1"/>
  <c r="Z38" i="30"/>
  <c r="X40" i="30"/>
  <c r="Z40" i="30" s="1"/>
  <c r="X40" i="24"/>
  <c r="Z40" i="24" s="1"/>
  <c r="Z38" i="24"/>
  <c r="Z38" i="10"/>
  <c r="X40" i="10"/>
  <c r="Z40" i="10" s="1"/>
  <c r="Z38" i="19"/>
  <c r="X40" i="19"/>
  <c r="Z40" i="19" s="1"/>
  <c r="Z38" i="21"/>
  <c r="X40" i="21"/>
  <c r="Z40" i="21" s="1"/>
  <c r="Z38" i="12"/>
  <c r="Z38" i="2"/>
  <c r="X40" i="2"/>
  <c r="Z40" i="2" s="1"/>
  <c r="Z38" i="28"/>
  <c r="X40" i="28"/>
  <c r="Z40" i="28" s="1"/>
  <c r="K39" i="9"/>
  <c r="Z38" i="1"/>
  <c r="X40" i="1"/>
  <c r="Z40" i="1" s="1"/>
  <c r="J40" i="22"/>
  <c r="K39" i="29"/>
  <c r="K39" i="27"/>
  <c r="Z38" i="33"/>
  <c r="X40" i="33"/>
  <c r="Z40" i="33" s="1"/>
  <c r="Z38" i="6"/>
  <c r="X40" i="6"/>
  <c r="Z40" i="6" s="1"/>
  <c r="Z38" i="11"/>
  <c r="X40" i="11"/>
  <c r="Z40" i="11" s="1"/>
  <c r="Z40" i="23"/>
  <c r="Z38" i="8"/>
  <c r="X40" i="8"/>
  <c r="Z40" i="8" s="1"/>
  <c r="Z40" i="36"/>
  <c r="Z38" i="9"/>
  <c r="X40" i="9"/>
  <c r="Z40" i="9" s="1"/>
  <c r="I40" i="31"/>
  <c r="Z40" i="12"/>
  <c r="J40" i="16"/>
  <c r="K39" i="2"/>
  <c r="K39" i="23"/>
  <c r="N39" i="23" s="1"/>
  <c r="K39" i="21"/>
  <c r="K39" i="12"/>
  <c r="N39" i="12" s="1"/>
  <c r="K39" i="1"/>
  <c r="K39" i="3"/>
  <c r="X40" i="34"/>
  <c r="Z40" i="34" s="1"/>
  <c r="Z38" i="34"/>
  <c r="I40" i="8"/>
  <c r="Z38" i="14"/>
  <c r="X40" i="14"/>
  <c r="Z40" i="14" s="1"/>
  <c r="Z38" i="25"/>
  <c r="X40" i="25"/>
  <c r="Z40" i="25" s="1"/>
  <c r="Z38" i="27"/>
  <c r="X40" i="27"/>
  <c r="Z40" i="27" s="1"/>
  <c r="Z38" i="31"/>
  <c r="Y40" i="31"/>
  <c r="Z40" i="31" s="1"/>
  <c r="Z38" i="36"/>
  <c r="Z38" i="22"/>
  <c r="X40" i="22"/>
  <c r="Z40" i="22" s="1"/>
  <c r="Z38" i="35"/>
  <c r="X40" i="35"/>
  <c r="Z40" i="35" s="1"/>
  <c r="I40" i="10"/>
  <c r="K39" i="28"/>
  <c r="N39" i="28" s="1"/>
  <c r="Z38" i="15"/>
  <c r="Y40" i="15"/>
  <c r="Z40" i="15" s="1"/>
  <c r="Z38" i="38"/>
  <c r="X40" i="38"/>
  <c r="Z40" i="38" s="1"/>
  <c r="K40" i="19"/>
  <c r="L39" i="19" s="1"/>
  <c r="L40" i="19" s="1"/>
  <c r="M39" i="19" s="1"/>
  <c r="M40" i="19" s="1"/>
  <c r="Z38" i="3"/>
  <c r="X40" i="3"/>
  <c r="Z40" i="3" s="1"/>
  <c r="Z38" i="7"/>
  <c r="Y40" i="7"/>
  <c r="Z40" i="7" s="1"/>
  <c r="Z38" i="23"/>
  <c r="N40" i="11"/>
  <c r="O39" i="11"/>
  <c r="N39" i="7"/>
  <c r="K40" i="7"/>
  <c r="L39" i="7" s="1"/>
  <c r="L40" i="7" s="1"/>
  <c r="M39" i="7" s="1"/>
  <c r="M40" i="7" s="1"/>
  <c r="N39" i="24"/>
  <c r="K40" i="24"/>
  <c r="L39" i="24" s="1"/>
  <c r="L40" i="24" s="1"/>
  <c r="M39" i="24" s="1"/>
  <c r="M40" i="24" s="1"/>
  <c r="N39" i="18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N40" i="19"/>
  <c r="O39" i="19"/>
  <c r="N39" i="9"/>
  <c r="K40" i="9"/>
  <c r="L39" i="9" s="1"/>
  <c r="L40" i="9" s="1"/>
  <c r="M39" i="9" s="1"/>
  <c r="M40" i="9" s="1"/>
  <c r="N39" i="36"/>
  <c r="K40" i="36"/>
  <c r="L39" i="36" s="1"/>
  <c r="L40" i="36" s="1"/>
  <c r="M39" i="36" s="1"/>
  <c r="M40" i="36" s="1"/>
  <c r="N39" i="33"/>
  <c r="K40" i="33"/>
  <c r="L39" i="33" s="1"/>
  <c r="L40" i="33" s="1"/>
  <c r="M39" i="33" s="1"/>
  <c r="M40" i="33" s="1"/>
  <c r="N39" i="5"/>
  <c r="K40" i="5"/>
  <c r="L39" i="5" s="1"/>
  <c r="L40" i="5" s="1"/>
  <c r="M39" i="5" s="1"/>
  <c r="M40" i="5" s="1"/>
  <c r="K40" i="28"/>
  <c r="L39" i="28" s="1"/>
  <c r="L40" i="28" s="1"/>
  <c r="M39" i="28" s="1"/>
  <c r="M40" i="28" s="1"/>
  <c r="N39" i="30"/>
  <c r="K40" i="30"/>
  <c r="L39" i="30" s="1"/>
  <c r="L40" i="30" s="1"/>
  <c r="M39" i="30" s="1"/>
  <c r="M40" i="30" s="1"/>
  <c r="N39" i="22"/>
  <c r="K40" i="22"/>
  <c r="L39" i="22" s="1"/>
  <c r="L40" i="22" s="1"/>
  <c r="M39" i="22" s="1"/>
  <c r="M40" i="22" s="1"/>
  <c r="N39" i="2"/>
  <c r="K40" i="2"/>
  <c r="L39" i="2" s="1"/>
  <c r="L40" i="2" s="1"/>
  <c r="M39" i="2" s="1"/>
  <c r="M40" i="2" s="1"/>
  <c r="N39" i="15"/>
  <c r="K40" i="15"/>
  <c r="L39" i="15" s="1"/>
  <c r="L40" i="15" s="1"/>
  <c r="M39" i="15" s="1"/>
  <c r="M40" i="15" s="1"/>
  <c r="N39" i="4"/>
  <c r="K40" i="4"/>
  <c r="L39" i="4" s="1"/>
  <c r="L40" i="4" s="1"/>
  <c r="M39" i="4" s="1"/>
  <c r="M40" i="4" s="1"/>
  <c r="N39" i="17"/>
  <c r="K40" i="17"/>
  <c r="L39" i="17" s="1"/>
  <c r="L40" i="17" s="1"/>
  <c r="M39" i="17" s="1"/>
  <c r="M40" i="17" s="1"/>
  <c r="N40" i="35"/>
  <c r="O39" i="35"/>
  <c r="N39" i="1"/>
  <c r="K40" i="1"/>
  <c r="L39" i="1" s="1"/>
  <c r="L40" i="1" s="1"/>
  <c r="M39" i="1" s="1"/>
  <c r="M40" i="1" s="1"/>
  <c r="N39" i="20"/>
  <c r="K40" i="20"/>
  <c r="L39" i="20" s="1"/>
  <c r="L40" i="20" s="1"/>
  <c r="M39" i="20" s="1"/>
  <c r="M40" i="20" s="1"/>
  <c r="N39" i="13"/>
  <c r="K40" i="13"/>
  <c r="L39" i="13" s="1"/>
  <c r="L40" i="13" s="1"/>
  <c r="M39" i="13" s="1"/>
  <c r="M40" i="13" s="1"/>
  <c r="N39" i="34"/>
  <c r="K40" i="34"/>
  <c r="L39" i="34" s="1"/>
  <c r="L40" i="34" s="1"/>
  <c r="M39" i="34" s="1"/>
  <c r="M40" i="34" s="1"/>
  <c r="N39" i="29"/>
  <c r="K40" i="29"/>
  <c r="L39" i="29" s="1"/>
  <c r="L40" i="29" s="1"/>
  <c r="M39" i="29" s="1"/>
  <c r="M40" i="29" s="1"/>
  <c r="N39" i="16"/>
  <c r="K40" i="16"/>
  <c r="L39" i="16" s="1"/>
  <c r="L40" i="16" s="1"/>
  <c r="M39" i="16" s="1"/>
  <c r="M40" i="16" s="1"/>
  <c r="N39" i="39"/>
  <c r="K40" i="39"/>
  <c r="L39" i="39" s="1"/>
  <c r="L40" i="39" s="1"/>
  <c r="M39" i="39" s="1"/>
  <c r="M40" i="39" s="1"/>
  <c r="N39" i="32"/>
  <c r="K40" i="32"/>
  <c r="L39" i="32" s="1"/>
  <c r="L40" i="32" s="1"/>
  <c r="M39" i="32" s="1"/>
  <c r="M40" i="32" s="1"/>
  <c r="K40" i="23"/>
  <c r="L39" i="23" s="1"/>
  <c r="L40" i="23" s="1"/>
  <c r="M39" i="23" s="1"/>
  <c r="M40" i="23" s="1"/>
  <c r="N39" i="21"/>
  <c r="K40" i="21"/>
  <c r="L39" i="21" s="1"/>
  <c r="L40" i="21" s="1"/>
  <c r="M39" i="21" s="1"/>
  <c r="M40" i="21" s="1"/>
  <c r="N39" i="6"/>
  <c r="K40" i="6"/>
  <c r="L39" i="6" s="1"/>
  <c r="L40" i="6" s="1"/>
  <c r="M39" i="6" s="1"/>
  <c r="M40" i="6" s="1"/>
  <c r="N39" i="26"/>
  <c r="K40" i="26"/>
  <c r="L39" i="26" s="1"/>
  <c r="L40" i="26" s="1"/>
  <c r="M39" i="26" s="1"/>
  <c r="M40" i="26" s="1"/>
  <c r="N39" i="25"/>
  <c r="K40" i="25"/>
  <c r="L39" i="25" s="1"/>
  <c r="L40" i="25" s="1"/>
  <c r="M39" i="25" s="1"/>
  <c r="M40" i="25" s="1"/>
  <c r="N39" i="40"/>
  <c r="K40" i="40"/>
  <c r="L39" i="40" s="1"/>
  <c r="L40" i="40" s="1"/>
  <c r="M39" i="40" s="1"/>
  <c r="M40" i="40" s="1"/>
  <c r="N39" i="38"/>
  <c r="K40" i="38"/>
  <c r="L39" i="38" s="1"/>
  <c r="L40" i="38" s="1"/>
  <c r="M39" i="38" s="1"/>
  <c r="M40" i="38" s="1"/>
  <c r="N39" i="37"/>
  <c r="K40" i="37"/>
  <c r="L39" i="37" s="1"/>
  <c r="L40" i="37" s="1"/>
  <c r="M39" i="37" s="1"/>
  <c r="M40" i="37" s="1"/>
  <c r="N39" i="27" l="1"/>
  <c r="K40" i="27"/>
  <c r="L39" i="27" s="1"/>
  <c r="L40" i="27" s="1"/>
  <c r="M39" i="27" s="1"/>
  <c r="M40" i="27" s="1"/>
  <c r="J40" i="8"/>
  <c r="K39" i="8"/>
  <c r="J40" i="10"/>
  <c r="K39" i="10"/>
  <c r="J40" i="31"/>
  <c r="K39" i="31"/>
  <c r="K40" i="12"/>
  <c r="L39" i="12" s="1"/>
  <c r="L40" i="12" s="1"/>
  <c r="M39" i="12" s="1"/>
  <c r="M40" i="12" s="1"/>
  <c r="N39" i="3"/>
  <c r="K40" i="3"/>
  <c r="L39" i="3" s="1"/>
  <c r="L40" i="3" s="1"/>
  <c r="M39" i="3" s="1"/>
  <c r="M40" i="3" s="1"/>
  <c r="N40" i="23"/>
  <c r="O39" i="23"/>
  <c r="N40" i="26"/>
  <c r="O39" i="26"/>
  <c r="O40" i="35"/>
  <c r="P39" i="35" s="1"/>
  <c r="P40" i="35" s="1"/>
  <c r="Q39" i="35" s="1"/>
  <c r="Q40" i="35" s="1"/>
  <c r="R39" i="35"/>
  <c r="N40" i="24"/>
  <c r="O39" i="24"/>
  <c r="N40" i="38"/>
  <c r="O39" i="38"/>
  <c r="N40" i="14"/>
  <c r="O39" i="14"/>
  <c r="N40" i="4"/>
  <c r="O39" i="4"/>
  <c r="N40" i="2"/>
  <c r="O39" i="2"/>
  <c r="N40" i="17"/>
  <c r="O39" i="17"/>
  <c r="N40" i="7"/>
  <c r="O39" i="7"/>
  <c r="N40" i="6"/>
  <c r="O39" i="6"/>
  <c r="N40" i="29"/>
  <c r="O39" i="29"/>
  <c r="N40" i="30"/>
  <c r="O39" i="30"/>
  <c r="N40" i="37"/>
  <c r="O39" i="37"/>
  <c r="O40" i="19"/>
  <c r="P39" i="19" s="1"/>
  <c r="P40" i="19" s="1"/>
  <c r="Q39" i="19" s="1"/>
  <c r="Q40" i="19" s="1"/>
  <c r="R39" i="19"/>
  <c r="N40" i="13"/>
  <c r="O39" i="13"/>
  <c r="N40" i="33"/>
  <c r="O39" i="33"/>
  <c r="N40" i="40"/>
  <c r="O39" i="40"/>
  <c r="N40" i="32"/>
  <c r="O39" i="32"/>
  <c r="O39" i="36"/>
  <c r="N40" i="36"/>
  <c r="N40" i="21"/>
  <c r="O39" i="21"/>
  <c r="N40" i="1"/>
  <c r="O39" i="1"/>
  <c r="N40" i="28"/>
  <c r="O39" i="28"/>
  <c r="N40" i="9"/>
  <c r="O39" i="9"/>
  <c r="N40" i="18"/>
  <c r="O39" i="18"/>
  <c r="O40" i="11"/>
  <c r="P39" i="11" s="1"/>
  <c r="P40" i="11" s="1"/>
  <c r="Q39" i="11" s="1"/>
  <c r="Q40" i="11" s="1"/>
  <c r="R39" i="11"/>
  <c r="N40" i="5"/>
  <c r="O39" i="5"/>
  <c r="N40" i="16"/>
  <c r="O39" i="16"/>
  <c r="N40" i="22"/>
  <c r="O39" i="22"/>
  <c r="O39" i="20"/>
  <c r="N40" i="20"/>
  <c r="O39" i="12"/>
  <c r="N40" i="12"/>
  <c r="N40" i="25"/>
  <c r="O39" i="25"/>
  <c r="N40" i="39"/>
  <c r="O39" i="39"/>
  <c r="N40" i="34"/>
  <c r="O39" i="34"/>
  <c r="N40" i="15"/>
  <c r="O39" i="15"/>
  <c r="N39" i="31" l="1"/>
  <c r="K40" i="31"/>
  <c r="L39" i="31" s="1"/>
  <c r="L40" i="31" s="1"/>
  <c r="M39" i="31" s="1"/>
  <c r="M40" i="31" s="1"/>
  <c r="N39" i="8"/>
  <c r="K40" i="8"/>
  <c r="L39" i="8" s="1"/>
  <c r="L40" i="8" s="1"/>
  <c r="M39" i="8" s="1"/>
  <c r="M40" i="8" s="1"/>
  <c r="N39" i="10"/>
  <c r="K40" i="10"/>
  <c r="L39" i="10" s="1"/>
  <c r="L40" i="10" s="1"/>
  <c r="M39" i="10" s="1"/>
  <c r="M40" i="10" s="1"/>
  <c r="N40" i="3"/>
  <c r="O39" i="3"/>
  <c r="N40" i="27"/>
  <c r="O39" i="27"/>
  <c r="O40" i="28"/>
  <c r="P39" i="28" s="1"/>
  <c r="P40" i="28" s="1"/>
  <c r="Q39" i="28" s="1"/>
  <c r="Q40" i="28" s="1"/>
  <c r="R39" i="28"/>
  <c r="O40" i="5"/>
  <c r="P39" i="5" s="1"/>
  <c r="P40" i="5" s="1"/>
  <c r="Q39" i="5" s="1"/>
  <c r="Q40" i="5" s="1"/>
  <c r="R39" i="5"/>
  <c r="O40" i="4"/>
  <c r="P39" i="4" s="1"/>
  <c r="P40" i="4" s="1"/>
  <c r="Q39" i="4" s="1"/>
  <c r="Q40" i="4" s="1"/>
  <c r="R39" i="4"/>
  <c r="O40" i="12"/>
  <c r="P39" i="12" s="1"/>
  <c r="P40" i="12" s="1"/>
  <c r="Q39" i="12" s="1"/>
  <c r="Q40" i="12" s="1"/>
  <c r="R39" i="12"/>
  <c r="O40" i="1"/>
  <c r="P39" i="1" s="1"/>
  <c r="P40" i="1" s="1"/>
  <c r="Q39" i="1" s="1"/>
  <c r="Q40" i="1" s="1"/>
  <c r="R39" i="1"/>
  <c r="O40" i="15"/>
  <c r="P39" i="15" s="1"/>
  <c r="P40" i="15" s="1"/>
  <c r="Q39" i="15" s="1"/>
  <c r="Q40" i="15" s="1"/>
  <c r="R39" i="15"/>
  <c r="O40" i="32"/>
  <c r="P39" i="32" s="1"/>
  <c r="P40" i="32" s="1"/>
  <c r="Q39" i="32" s="1"/>
  <c r="Q40" i="32" s="1"/>
  <c r="R39" i="32"/>
  <c r="O40" i="30"/>
  <c r="P39" i="30" s="1"/>
  <c r="P40" i="30" s="1"/>
  <c r="Q39" i="30" s="1"/>
  <c r="Q40" i="30" s="1"/>
  <c r="R39" i="30"/>
  <c r="O40" i="34"/>
  <c r="P39" i="34" s="1"/>
  <c r="P40" i="34" s="1"/>
  <c r="Q39" i="34" s="1"/>
  <c r="Q40" i="34" s="1"/>
  <c r="R39" i="34"/>
  <c r="O40" i="40"/>
  <c r="P39" i="40" s="1"/>
  <c r="P40" i="40" s="1"/>
  <c r="Q39" i="40" s="1"/>
  <c r="Q40" i="40" s="1"/>
  <c r="R39" i="40"/>
  <c r="O40" i="2"/>
  <c r="P39" i="2" s="1"/>
  <c r="P40" i="2" s="1"/>
  <c r="Q39" i="2" s="1"/>
  <c r="Q40" i="2" s="1"/>
  <c r="R39" i="2"/>
  <c r="O40" i="20"/>
  <c r="P39" i="20" s="1"/>
  <c r="P40" i="20" s="1"/>
  <c r="Q39" i="20" s="1"/>
  <c r="Q40" i="20" s="1"/>
  <c r="R39" i="20"/>
  <c r="R40" i="19"/>
  <c r="S39" i="19"/>
  <c r="O40" i="22"/>
  <c r="P39" i="22" s="1"/>
  <c r="P40" i="22" s="1"/>
  <c r="Q39" i="22" s="1"/>
  <c r="Q40" i="22" s="1"/>
  <c r="R39" i="22"/>
  <c r="O40" i="33"/>
  <c r="P39" i="33" s="1"/>
  <c r="P40" i="33" s="1"/>
  <c r="Q39" i="33" s="1"/>
  <c r="Q40" i="33" s="1"/>
  <c r="R39" i="33"/>
  <c r="O40" i="24"/>
  <c r="P39" i="24" s="1"/>
  <c r="P40" i="24" s="1"/>
  <c r="Q39" i="24" s="1"/>
  <c r="Q40" i="24" s="1"/>
  <c r="R39" i="24"/>
  <c r="O40" i="14"/>
  <c r="P39" i="14" s="1"/>
  <c r="P40" i="14" s="1"/>
  <c r="Q39" i="14" s="1"/>
  <c r="Q40" i="14" s="1"/>
  <c r="R39" i="14"/>
  <c r="R40" i="11"/>
  <c r="S39" i="11"/>
  <c r="R39" i="39"/>
  <c r="O40" i="39"/>
  <c r="P39" i="39" s="1"/>
  <c r="P40" i="39" s="1"/>
  <c r="Q39" i="39" s="1"/>
  <c r="Q40" i="39" s="1"/>
  <c r="O40" i="21"/>
  <c r="P39" i="21" s="1"/>
  <c r="P40" i="21" s="1"/>
  <c r="Q39" i="21" s="1"/>
  <c r="Q40" i="21" s="1"/>
  <c r="R39" i="21"/>
  <c r="O40" i="6"/>
  <c r="P39" i="6" s="1"/>
  <c r="P40" i="6" s="1"/>
  <c r="Q39" i="6" s="1"/>
  <c r="Q40" i="6" s="1"/>
  <c r="R39" i="6"/>
  <c r="O40" i="16"/>
  <c r="P39" i="16" s="1"/>
  <c r="P40" i="16" s="1"/>
  <c r="Q39" i="16" s="1"/>
  <c r="Q40" i="16" s="1"/>
  <c r="R39" i="16"/>
  <c r="O40" i="9"/>
  <c r="P39" i="9" s="1"/>
  <c r="P40" i="9" s="1"/>
  <c r="Q39" i="9" s="1"/>
  <c r="Q40" i="9" s="1"/>
  <c r="R39" i="9"/>
  <c r="O40" i="13"/>
  <c r="P39" i="13" s="1"/>
  <c r="P40" i="13" s="1"/>
  <c r="Q39" i="13" s="1"/>
  <c r="Q40" i="13" s="1"/>
  <c r="R39" i="13"/>
  <c r="O40" i="37"/>
  <c r="P39" i="37" s="1"/>
  <c r="P40" i="37" s="1"/>
  <c r="Q39" i="37" s="1"/>
  <c r="Q40" i="37" s="1"/>
  <c r="R39" i="37"/>
  <c r="O40" i="7"/>
  <c r="P39" i="7" s="1"/>
  <c r="P40" i="7" s="1"/>
  <c r="Q39" i="7" s="1"/>
  <c r="Q40" i="7" s="1"/>
  <c r="R39" i="7"/>
  <c r="O40" i="38"/>
  <c r="P39" i="38" s="1"/>
  <c r="P40" i="38" s="1"/>
  <c r="Q39" i="38" s="1"/>
  <c r="Q40" i="38" s="1"/>
  <c r="R39" i="38"/>
  <c r="O40" i="23"/>
  <c r="P39" i="23" s="1"/>
  <c r="P40" i="23" s="1"/>
  <c r="Q39" i="23" s="1"/>
  <c r="Q40" i="23" s="1"/>
  <c r="R39" i="23"/>
  <c r="O40" i="17"/>
  <c r="P39" i="17" s="1"/>
  <c r="P40" i="17" s="1"/>
  <c r="Q39" i="17" s="1"/>
  <c r="Q40" i="17" s="1"/>
  <c r="R39" i="17"/>
  <c r="O40" i="29"/>
  <c r="P39" i="29" s="1"/>
  <c r="P40" i="29" s="1"/>
  <c r="Q39" i="29" s="1"/>
  <c r="Q40" i="29" s="1"/>
  <c r="R39" i="29"/>
  <c r="R40" i="35"/>
  <c r="S39" i="35"/>
  <c r="O40" i="18"/>
  <c r="P39" i="18" s="1"/>
  <c r="P40" i="18" s="1"/>
  <c r="Q39" i="18" s="1"/>
  <c r="Q40" i="18" s="1"/>
  <c r="R39" i="18"/>
  <c r="O40" i="26"/>
  <c r="P39" i="26" s="1"/>
  <c r="P40" i="26" s="1"/>
  <c r="Q39" i="26" s="1"/>
  <c r="Q40" i="26" s="1"/>
  <c r="R39" i="26"/>
  <c r="O40" i="25"/>
  <c r="P39" i="25" s="1"/>
  <c r="P40" i="25" s="1"/>
  <c r="Q39" i="25" s="1"/>
  <c r="Q40" i="25" s="1"/>
  <c r="R39" i="25"/>
  <c r="O40" i="36"/>
  <c r="P39" i="36" s="1"/>
  <c r="P40" i="36" s="1"/>
  <c r="Q39" i="36" s="1"/>
  <c r="Q40" i="36" s="1"/>
  <c r="R39" i="36"/>
  <c r="O40" i="3" l="1"/>
  <c r="P39" i="3" s="1"/>
  <c r="P40" i="3" s="1"/>
  <c r="Q39" i="3" s="1"/>
  <c r="Q40" i="3" s="1"/>
  <c r="R39" i="3"/>
  <c r="N40" i="10"/>
  <c r="O39" i="10"/>
  <c r="O39" i="8"/>
  <c r="N40" i="8"/>
  <c r="O40" i="27"/>
  <c r="P39" i="27" s="1"/>
  <c r="P40" i="27" s="1"/>
  <c r="Q39" i="27" s="1"/>
  <c r="Q40" i="27" s="1"/>
  <c r="R39" i="27"/>
  <c r="N40" i="31"/>
  <c r="O39" i="31"/>
  <c r="R40" i="6"/>
  <c r="S39" i="6"/>
  <c r="R40" i="33"/>
  <c r="S39" i="33"/>
  <c r="R40" i="2"/>
  <c r="S39" i="2"/>
  <c r="R40" i="32"/>
  <c r="S39" i="32"/>
  <c r="R40" i="12"/>
  <c r="S39" i="12"/>
  <c r="V39" i="35"/>
  <c r="S40" i="35"/>
  <c r="T39" i="35" s="1"/>
  <c r="T40" i="35" s="1"/>
  <c r="U39" i="35" s="1"/>
  <c r="U40" i="35" s="1"/>
  <c r="V40" i="35" s="1"/>
  <c r="W40" i="35" s="1"/>
  <c r="R40" i="4"/>
  <c r="S39" i="4"/>
  <c r="R40" i="21"/>
  <c r="S39" i="21"/>
  <c r="R40" i="39"/>
  <c r="S39" i="39"/>
  <c r="V39" i="19"/>
  <c r="S40" i="19"/>
  <c r="T39" i="19" s="1"/>
  <c r="T40" i="19" s="1"/>
  <c r="U39" i="19" s="1"/>
  <c r="U40" i="19" s="1"/>
  <c r="V40" i="19" s="1"/>
  <c r="W40" i="19" s="1"/>
  <c r="R40" i="36"/>
  <c r="S39" i="36"/>
  <c r="R40" i="13"/>
  <c r="S39" i="13"/>
  <c r="R40" i="25"/>
  <c r="S39" i="25"/>
  <c r="R40" i="24"/>
  <c r="S39" i="24"/>
  <c r="R40" i="22"/>
  <c r="S39" i="22"/>
  <c r="R40" i="17"/>
  <c r="S39" i="17"/>
  <c r="R40" i="16"/>
  <c r="S39" i="16"/>
  <c r="R40" i="34"/>
  <c r="S39" i="34"/>
  <c r="R40" i="5"/>
  <c r="S39" i="5"/>
  <c r="R40" i="14"/>
  <c r="S39" i="14"/>
  <c r="R40" i="9"/>
  <c r="S39" i="9"/>
  <c r="R40" i="15"/>
  <c r="S39" i="15"/>
  <c r="R40" i="7"/>
  <c r="S39" i="7"/>
  <c r="V39" i="11"/>
  <c r="S40" i="11"/>
  <c r="T39" i="11" s="1"/>
  <c r="T40" i="11" s="1"/>
  <c r="U39" i="11" s="1"/>
  <c r="U40" i="11" s="1"/>
  <c r="V40" i="11" s="1"/>
  <c r="W40" i="11" s="1"/>
  <c r="R40" i="38"/>
  <c r="S39" i="38"/>
  <c r="R40" i="29"/>
  <c r="S39" i="29"/>
  <c r="R40" i="40"/>
  <c r="S39" i="40"/>
  <c r="R40" i="26"/>
  <c r="S39" i="26"/>
  <c r="R40" i="18"/>
  <c r="S39" i="18"/>
  <c r="R40" i="23"/>
  <c r="S39" i="23"/>
  <c r="R40" i="37"/>
  <c r="S39" i="37"/>
  <c r="R40" i="20"/>
  <c r="S39" i="20"/>
  <c r="R40" i="30"/>
  <c r="S39" i="30"/>
  <c r="R40" i="1"/>
  <c r="S39" i="1"/>
  <c r="R40" i="28"/>
  <c r="S39" i="28"/>
  <c r="R40" i="27" l="1"/>
  <c r="S39" i="27"/>
  <c r="O40" i="8"/>
  <c r="P39" i="8" s="1"/>
  <c r="P40" i="8" s="1"/>
  <c r="Q39" i="8" s="1"/>
  <c r="Q40" i="8" s="1"/>
  <c r="R39" i="8"/>
  <c r="R39" i="10"/>
  <c r="O40" i="10"/>
  <c r="P39" i="10" s="1"/>
  <c r="P40" i="10" s="1"/>
  <c r="Q39" i="10" s="1"/>
  <c r="Q40" i="10" s="1"/>
  <c r="O40" i="31"/>
  <c r="P39" i="31" s="1"/>
  <c r="P40" i="31" s="1"/>
  <c r="Q39" i="31" s="1"/>
  <c r="Q40" i="31" s="1"/>
  <c r="R39" i="31"/>
  <c r="R40" i="3"/>
  <c r="S39" i="3"/>
  <c r="V39" i="22"/>
  <c r="S40" i="22"/>
  <c r="T39" i="22" s="1"/>
  <c r="T40" i="22" s="1"/>
  <c r="U39" i="22" s="1"/>
  <c r="U40" i="22" s="1"/>
  <c r="V40" i="22" s="1"/>
  <c r="W40" i="22" s="1"/>
  <c r="V39" i="23"/>
  <c r="S40" i="23"/>
  <c r="T39" i="23" s="1"/>
  <c r="T40" i="23" s="1"/>
  <c r="U39" i="23" s="1"/>
  <c r="U40" i="23" s="1"/>
  <c r="V40" i="23" s="1"/>
  <c r="W40" i="23" s="1"/>
  <c r="V39" i="14"/>
  <c r="S40" i="14"/>
  <c r="T39" i="14" s="1"/>
  <c r="T40" i="14" s="1"/>
  <c r="U39" i="14" s="1"/>
  <c r="U40" i="14" s="1"/>
  <c r="V40" i="14" s="1"/>
  <c r="W40" i="14" s="1"/>
  <c r="V39" i="39"/>
  <c r="S40" i="39"/>
  <c r="T39" i="39" s="1"/>
  <c r="T40" i="39" s="1"/>
  <c r="U39" i="39" s="1"/>
  <c r="U40" i="39" s="1"/>
  <c r="V40" i="39" s="1"/>
  <c r="W40" i="39" s="1"/>
  <c r="V39" i="28"/>
  <c r="S40" i="28"/>
  <c r="T39" i="28" s="1"/>
  <c r="T40" i="28" s="1"/>
  <c r="U39" i="28" s="1"/>
  <c r="U40" i="28" s="1"/>
  <c r="V40" i="28" s="1"/>
  <c r="W40" i="28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1"/>
  <c r="S40" i="1"/>
  <c r="T39" i="1" s="1"/>
  <c r="T40" i="1" s="1"/>
  <c r="U39" i="1" s="1"/>
  <c r="U40" i="1" s="1"/>
  <c r="V40" i="1" s="1"/>
  <c r="W40" i="1" s="1"/>
  <c r="V39" i="29"/>
  <c r="S40" i="29"/>
  <c r="T39" i="29" s="1"/>
  <c r="T40" i="29" s="1"/>
  <c r="U39" i="29" s="1"/>
  <c r="U40" i="29" s="1"/>
  <c r="V40" i="29" s="1"/>
  <c r="W40" i="29" s="1"/>
  <c r="V39" i="38"/>
  <c r="S40" i="38"/>
  <c r="T39" i="38" s="1"/>
  <c r="T40" i="38" s="1"/>
  <c r="U39" i="38" s="1"/>
  <c r="U40" i="38" s="1"/>
  <c r="V40" i="38" s="1"/>
  <c r="W40" i="38" s="1"/>
  <c r="V39" i="5"/>
  <c r="S40" i="5"/>
  <c r="T39" i="5" s="1"/>
  <c r="T40" i="5" s="1"/>
  <c r="U39" i="5" s="1"/>
  <c r="U40" i="5" s="1"/>
  <c r="V40" i="5" s="1"/>
  <c r="W40" i="5" s="1"/>
  <c r="V39" i="25"/>
  <c r="S40" i="25"/>
  <c r="T39" i="25" s="1"/>
  <c r="T40" i="25" s="1"/>
  <c r="U39" i="25" s="1"/>
  <c r="U40" i="25" s="1"/>
  <c r="V40" i="25" s="1"/>
  <c r="W40" i="25" s="1"/>
  <c r="V39" i="37"/>
  <c r="S40" i="37"/>
  <c r="T39" i="37" s="1"/>
  <c r="T40" i="37" s="1"/>
  <c r="U39" i="37" s="1"/>
  <c r="U40" i="37" s="1"/>
  <c r="V40" i="37" s="1"/>
  <c r="W40" i="37" s="1"/>
  <c r="V39" i="34"/>
  <c r="S40" i="34"/>
  <c r="T39" i="34" s="1"/>
  <c r="T40" i="34" s="1"/>
  <c r="U39" i="34" s="1"/>
  <c r="U40" i="34" s="1"/>
  <c r="V40" i="34" s="1"/>
  <c r="W40" i="34" s="1"/>
  <c r="V39" i="32"/>
  <c r="S40" i="32"/>
  <c r="T39" i="32" s="1"/>
  <c r="T40" i="32" s="1"/>
  <c r="U39" i="32" s="1"/>
  <c r="U40" i="32" s="1"/>
  <c r="V40" i="32" s="1"/>
  <c r="W40" i="32" s="1"/>
  <c r="V39" i="24"/>
  <c r="S40" i="24"/>
  <c r="T39" i="24" s="1"/>
  <c r="T40" i="24" s="1"/>
  <c r="U39" i="24" s="1"/>
  <c r="U40" i="24" s="1"/>
  <c r="V40" i="24" s="1"/>
  <c r="W40" i="24" s="1"/>
  <c r="V39" i="2"/>
  <c r="S40" i="2"/>
  <c r="T39" i="2" s="1"/>
  <c r="T40" i="2" s="1"/>
  <c r="U39" i="2" s="1"/>
  <c r="U40" i="2" s="1"/>
  <c r="V40" i="2" s="1"/>
  <c r="W40" i="2" s="1"/>
  <c r="V39" i="30"/>
  <c r="S40" i="30"/>
  <c r="T39" i="30" s="1"/>
  <c r="T40" i="30" s="1"/>
  <c r="U39" i="30" s="1"/>
  <c r="U40" i="30" s="1"/>
  <c r="V40" i="30" s="1"/>
  <c r="W40" i="30" s="1"/>
  <c r="V39" i="7"/>
  <c r="S40" i="7"/>
  <c r="T39" i="7" s="1"/>
  <c r="T40" i="7" s="1"/>
  <c r="U39" i="7" s="1"/>
  <c r="U40" i="7" s="1"/>
  <c r="V40" i="7" s="1"/>
  <c r="W40" i="7" s="1"/>
  <c r="V39" i="16"/>
  <c r="S40" i="16"/>
  <c r="T39" i="16" s="1"/>
  <c r="T40" i="16" s="1"/>
  <c r="U39" i="16" s="1"/>
  <c r="U40" i="16" s="1"/>
  <c r="V40" i="16" s="1"/>
  <c r="W40" i="16" s="1"/>
  <c r="V39" i="33"/>
  <c r="S40" i="33"/>
  <c r="T39" i="33" s="1"/>
  <c r="T40" i="33" s="1"/>
  <c r="U39" i="33" s="1"/>
  <c r="U40" i="33" s="1"/>
  <c r="V40" i="33" s="1"/>
  <c r="W40" i="33" s="1"/>
  <c r="V39" i="15"/>
  <c r="S40" i="15"/>
  <c r="T39" i="15" s="1"/>
  <c r="T40" i="15" s="1"/>
  <c r="U39" i="15" s="1"/>
  <c r="U40" i="15" s="1"/>
  <c r="V40" i="15" s="1"/>
  <c r="W40" i="15" s="1"/>
  <c r="V39" i="17"/>
  <c r="S40" i="17"/>
  <c r="T39" i="17" s="1"/>
  <c r="T40" i="17" s="1"/>
  <c r="U39" i="17" s="1"/>
  <c r="U40" i="17" s="1"/>
  <c r="V40" i="17" s="1"/>
  <c r="W40" i="17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12"/>
  <c r="S40" i="12"/>
  <c r="T39" i="12" s="1"/>
  <c r="T40" i="12" s="1"/>
  <c r="U39" i="12" s="1"/>
  <c r="U40" i="12" s="1"/>
  <c r="V40" i="12" s="1"/>
  <c r="W40" i="12" s="1"/>
  <c r="V39" i="6"/>
  <c r="S40" i="6"/>
  <c r="T39" i="6" s="1"/>
  <c r="T40" i="6" s="1"/>
  <c r="U39" i="6" s="1"/>
  <c r="U40" i="6" s="1"/>
  <c r="V40" i="6" s="1"/>
  <c r="W40" i="6" s="1"/>
  <c r="V39" i="40"/>
  <c r="S40" i="40"/>
  <c r="T39" i="40" s="1"/>
  <c r="T40" i="40" s="1"/>
  <c r="U39" i="40" s="1"/>
  <c r="U40" i="40" s="1"/>
  <c r="V40" i="40" s="1"/>
  <c r="W40" i="40" s="1"/>
  <c r="V39" i="36"/>
  <c r="S40" i="36"/>
  <c r="T39" i="36" s="1"/>
  <c r="T40" i="36" s="1"/>
  <c r="U39" i="36" s="1"/>
  <c r="U40" i="36" s="1"/>
  <c r="V40" i="36" s="1"/>
  <c r="W40" i="36" s="1"/>
  <c r="V39" i="18"/>
  <c r="S40" i="18"/>
  <c r="T39" i="18" s="1"/>
  <c r="T40" i="18" s="1"/>
  <c r="U39" i="18" s="1"/>
  <c r="U40" i="18" s="1"/>
  <c r="V40" i="18" s="1"/>
  <c r="W40" i="18" s="1"/>
  <c r="V39" i="20"/>
  <c r="S40" i="20"/>
  <c r="T39" i="20" s="1"/>
  <c r="T40" i="20" s="1"/>
  <c r="U39" i="20" s="1"/>
  <c r="U40" i="20" s="1"/>
  <c r="V40" i="20" s="1"/>
  <c r="W40" i="20" s="1"/>
  <c r="V39" i="26"/>
  <c r="S40" i="26"/>
  <c r="T39" i="26" s="1"/>
  <c r="T40" i="26" s="1"/>
  <c r="U39" i="26" s="1"/>
  <c r="U40" i="26" s="1"/>
  <c r="V40" i="26" s="1"/>
  <c r="W40" i="26" s="1"/>
  <c r="S39" i="31" l="1"/>
  <c r="R40" i="31"/>
  <c r="R40" i="8"/>
  <c r="S39" i="8"/>
  <c r="R40" i="10"/>
  <c r="S39" i="10"/>
  <c r="V39" i="3"/>
  <c r="S40" i="3"/>
  <c r="T39" i="3" s="1"/>
  <c r="T40" i="3" s="1"/>
  <c r="U39" i="3" s="1"/>
  <c r="U40" i="3" s="1"/>
  <c r="V40" i="3" s="1"/>
  <c r="W40" i="3" s="1"/>
  <c r="S40" i="27"/>
  <c r="T39" i="27" s="1"/>
  <c r="T40" i="27" s="1"/>
  <c r="U39" i="27" s="1"/>
  <c r="U40" i="27" s="1"/>
  <c r="V40" i="27" s="1"/>
  <c r="W40" i="27" s="1"/>
  <c r="V39" i="27"/>
  <c r="V39" i="10" l="1"/>
  <c r="S40" i="10"/>
  <c r="T39" i="10" s="1"/>
  <c r="T40" i="10" s="1"/>
  <c r="U39" i="10" s="1"/>
  <c r="U40" i="10" s="1"/>
  <c r="V40" i="10" s="1"/>
  <c r="W40" i="10" s="1"/>
  <c r="V39" i="8"/>
  <c r="S40" i="8"/>
  <c r="T39" i="8" s="1"/>
  <c r="T40" i="8" s="1"/>
  <c r="U39" i="8" s="1"/>
  <c r="U40" i="8" s="1"/>
  <c r="V40" i="8" s="1"/>
  <c r="W40" i="8" s="1"/>
  <c r="V39" i="31"/>
  <c r="S40" i="31"/>
  <c r="T39" i="31" s="1"/>
  <c r="T40" i="31" s="1"/>
  <c r="U39" i="31" s="1"/>
  <c r="U40" i="31" s="1"/>
  <c r="V40" i="31" s="1"/>
  <c r="W40" i="31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<sst xmlns="http://schemas.openxmlformats.org/spreadsheetml/2006/main" count="4200" uniqueCount="105">
  <si>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</si>
  <si>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</si>
  <si>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</si>
  <si>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</si>
  <si>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</si>
  <si>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</si>
  <si>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</si>
  <si>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</si>
  <si>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</si>
  <si>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</si>
  <si>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</si>
  <si>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</si>
  <si>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</si>
  <si>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</si>
  <si>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</si>
  <si>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</si>
  <si>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</si>
  <si>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</si>
  <si>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</si>
  <si>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</si>
  <si>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</si>
  <si>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</si>
  <si>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</si>
  <si>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</si>
  <si>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</si>
  <si>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</si>
  <si>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</si>
  <si>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</si>
  <si>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</si>
  <si>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</si>
  <si>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</si>
  <si>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</si>
  <si>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</si>
  <si>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</si>
  <si>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</si>
  <si>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</si>
  <si>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</si>
  <si>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</si>
  <si>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</si>
  <si>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</si>
  <si>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</si>
  <si>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</si>
  <si>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</si>
  <si>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</si>
  <si>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</si>
  <si>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</si>
  <si>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</si>
  <si>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</si>
  <si>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</si>
  <si>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</si>
  <si>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</si>
  <si>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</si>
  <si>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</si>
  <si>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</si>
  <si>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</si>
  <si>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</si>
  <si>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</si>
  <si>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</si>
  <si>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</si>
  <si>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</si>
  <si>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</si>
  <si>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</si>
  <si>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</si>
  <si>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2nd Quarter ended 31 December 2025 (Figures Finalised as at 2026/01/30)</t>
  </si>
  <si>
    <t>Eastern Cape: Dr Beyers Naude (EC101) - Table C7 Quarterly Budgeted Cash Flows ( Energy sources                                     ) for 2nd Quarter ended 31 December 2025 (Figures Finalised as at 2026/01/30)</t>
  </si>
  <si>
    <t>Eastern Cape: Blue Crane Route (EC102) - Table C7 Quarterly Budgeted Cash Flows ( Energy sources                                     ) for 2nd Quarter ended 31 December 2025 (Figures Finalised as at 2026/01/30)</t>
  </si>
  <si>
    <t>Eastern Cape: Makana (EC104) - Table C7 Quarterly Budgeted Cash Flows ( Energy sources                                     ) for 2nd Quarter ended 31 December 2025 (Figures Finalised as at 2026/01/30)</t>
  </si>
  <si>
    <t>Eastern Cape: Ndlambe (EC105) - Table C7 Quarterly Budgeted Cash Flows ( Energy sources                                     ) for 2nd Quarter ended 31 December 2025 (Figures Finalised as at 2026/01/30)</t>
  </si>
  <si>
    <t>Eastern Cape: Sundays River Valley (EC106) - Table C7 Quarterly Budgeted Cash Flows ( Energy sources                                     ) for 2nd Quarter ended 31 December 2025 (Figures Finalised as at 2026/01/30)</t>
  </si>
  <si>
    <t>Eastern Cape: Kouga (EC108) - Table C7 Quarterly Budgeted Cash Flows ( Energy sources                                     ) for 2nd Quarter ended 31 December 2025 (Figures Finalised as at 2026/01/30)</t>
  </si>
  <si>
    <t>Eastern Cape: Kou-Kamma (EC109) - Table C7 Quarterly Budgeted Cash Flows ( Energy sources                                     ) for 2nd Quarter ended 31 December 2025 (Figures Finalised as at 2026/01/30)</t>
  </si>
  <si>
    <t>Eastern Cape: Sarah Baartman (DC10) - Table C7 Quarterly Budgeted Cash Flows ( Energy sources                                     ) for 2nd Quarter ended 31 December 2025 (Figures Finalised as at 2026/01/30)</t>
  </si>
  <si>
    <t>Eastern Cape: Mbhashe (EC121) - Table C7 Quarterly Budgeted Cash Flows ( Energy sources                                     ) for 2nd Quarter ended 31 December 2025 (Figures Finalised as at 2026/01/30)</t>
  </si>
  <si>
    <t>Eastern Cape: Mnquma (EC122) - Table C7 Quarterly Budgeted Cash Flows ( Energy sources                                     ) for 2nd Quarter ended 31 December 2025 (Figures Finalised as at 2026/01/30)</t>
  </si>
  <si>
    <t>Eastern Cape: Great Kei (EC123) - Table C7 Quarterly Budgeted Cash Flows ( Energy sources                                     ) for 2nd Quarter ended 31 December 2025 (Figures Finalised as at 2026/01/30)</t>
  </si>
  <si>
    <t>Eastern Cape: Amahlathi (EC124) - Table C7 Quarterly Budgeted Cash Flows ( Energy sources                                     ) for 2nd Quarter ended 31 December 2025 (Figures Finalised as at 2026/01/30)</t>
  </si>
  <si>
    <t>Eastern Cape: Ngqushwa (EC126) - Table C7 Quarterly Budgeted Cash Flows ( Energy sources                                     ) for 2nd Quarter ended 31 December 2025 (Figures Finalised as at 2026/01/30)</t>
  </si>
  <si>
    <t>Eastern Cape: Raymond Mhlaba (EC129) - Table C7 Quarterly Budgeted Cash Flows ( Energy sources                                     ) for 2nd Quarter ended 31 December 2025 (Figures Finalised as at 2026/01/30)</t>
  </si>
  <si>
    <t>Eastern Cape: Amathole (DC12) - Table C7 Quarterly Budgeted Cash Flows ( Energy sources                                     ) for 2nd Quarter ended 31 December 2025 (Figures Finalised as at 2026/01/30)</t>
  </si>
  <si>
    <t>Eastern Cape: Inxuba Yethemba (EC131) - Table C7 Quarterly Budgeted Cash Flows ( Energy sources                                     ) for 2nd Quarter ended 31 December 2025 (Figures Finalised as at 2026/01/30)</t>
  </si>
  <si>
    <t>Eastern Cape: Intsika Yethu (EC135) - Table C7 Quarterly Budgeted Cash Flows ( Energy sources                                     ) for 2nd Quarter ended 31 December 2025 (Figures Finalised as at 2026/01/30)</t>
  </si>
  <si>
    <t>Eastern Cape: Emalahleni (EC) (EC136) - Table C7 Quarterly Budgeted Cash Flows ( Energy sources                                     ) for 2nd Quarter ended 31 December 2025 (Figures Finalised as at 2026/01/30)</t>
  </si>
  <si>
    <t>Eastern Cape: Dr. A.B. Xuma (EC137) - Table C7 Quarterly Budgeted Cash Flows ( Energy sources                                     ) for 2nd Quarter ended 31 December 2025 (Figures Finalised as at 2026/01/30)</t>
  </si>
  <si>
    <t>Eastern Cape: Sakhisizwe (EC138) - Table C7 Quarterly Budgeted Cash Flows ( Energy sources                                     ) for 2nd Quarter ended 31 December 2025 (Figures Finalised as at 2026/01/30)</t>
  </si>
  <si>
    <t>Eastern Cape: Enoch Mgijima (EC139) - Table C7 Quarterly Budgeted Cash Flows ( Energy sources                                     ) for 2nd Quarter ended 31 December 2025 (Figures Finalised as at 2026/01/30)</t>
  </si>
  <si>
    <t>Eastern Cape: Chris Hani (DC13) - Table C7 Quarterly Budgeted Cash Flows ( Energy sources                                     ) for 2nd Quarter ended 31 December 2025 (Figures Finalised as at 2026/01/30)</t>
  </si>
  <si>
    <t>Eastern Cape: Elundini (EC141) - Table C7 Quarterly Budgeted Cash Flows ( Energy sources                                     ) for 2nd Quarter ended 31 December 2025 (Figures Finalised as at 2026/01/30)</t>
  </si>
  <si>
    <t>Eastern Cape: Senqu (EC142) - Table C7 Quarterly Budgeted Cash Flows ( Energy sources                                     ) for 2nd Quarter ended 31 December 2025 (Figures Finalised as at 2026/01/30)</t>
  </si>
  <si>
    <t>Eastern Cape: Walter Sisulu (EC145) - Table C7 Quarterly Budgeted Cash Flows ( Energy sources                                     ) for 2nd Quarter ended 31 December 2025 (Figures Finalised as at 2026/01/30)</t>
  </si>
  <si>
    <t>Eastern Cape: Joe Gqabi (DC14) - Table C7 Quarterly Budgeted Cash Flows ( Energy sources                                     ) for 2nd Quarter ended 31 December 2025 (Figures Finalised as at 2026/01/30)</t>
  </si>
  <si>
    <t>Eastern Cape: Ngquza Hills (EC153) - Table C7 Quarterly Budgeted Cash Flows ( Energy sources                                     ) for 2nd Quarter ended 31 December 2025 (Figures Finalised as at 2026/01/30)</t>
  </si>
  <si>
    <t>Eastern Cape: Port St Johns (EC154) - Table C7 Quarterly Budgeted Cash Flows ( Energy sources                                     ) for 2nd Quarter ended 31 December 2025 (Figures Finalised as at 2026/01/30)</t>
  </si>
  <si>
    <t>Eastern Cape: Nyandeni (EC155) - Table C7 Quarterly Budgeted Cash Flows ( Energy sources                                     ) for 2nd Quarter ended 31 December 2025 (Figures Finalised as at 2026/01/30)</t>
  </si>
  <si>
    <t>Eastern Cape: Mhlontlo (EC156) - Table C7 Quarterly Budgeted Cash Flows ( Energy sources                                     ) for 2nd Quarter ended 31 December 2025 (Figures Finalised as at 2026/01/30)</t>
  </si>
  <si>
    <t>Eastern Cape: King Sabata Dalindyebo (EC157) - Table C7 Quarterly Budgeted Cash Flows ( Energy sources                                     ) for 2nd Quarter ended 31 December 2025 (Figures Finalised as at 2026/01/30)</t>
  </si>
  <si>
    <t>Eastern Cape: O R Tambo (DC15) - Table C7 Quarterly Budgeted Cash Flows ( Energy sources                                     ) for 2nd Quarter ended 31 December 2025 (Figures Finalised as at 2026/01/30)</t>
  </si>
  <si>
    <t>Eastern Cape: Matatiele (EC441) - Table C7 Quarterly Budgeted Cash Flows ( Energy sources                                     ) for 2nd Quarter ended 31 December 2025 (Figures Finalised as at 2026/01/30)</t>
  </si>
  <si>
    <t>Eastern Cape: Umzimvubu (EC442) - Table C7 Quarterly Budgeted Cash Flows ( Energy sources                                     ) for 2nd Quarter ended 31 December 2025 (Figures Finalised as at 2026/01/30)</t>
  </si>
  <si>
    <t>Eastern Cape: Winnie Madikizela-Mandela (EC443) - Table C7 Quarterly Budgeted Cash Flows ( Energy sources                                     ) for 2nd Quarter ended 31 December 2025 (Figures Finalised as at 2026/01/30)</t>
  </si>
  <si>
    <t>Eastern Cape: Ntabankulu (EC444) - Table C7 Quarterly Budgeted Cash Flows ( Energy sources                                     ) for 2nd Quarter ended 31 December 2025 (Figures Finalised as at 2026/01/30)</t>
  </si>
  <si>
    <t>Eastern Cape: Alfred Nzo (DC44) - Table C7 Quarterly Budgeted Cash Flows ( Energy sources                                     ) for 2nd Quarter ended 31 December 2025 (Figures Finalised as at 2026/01/30)</t>
  </si>
  <si>
    <t>Summary - Table C7 Quarterly Budgeted Cash Flows ( Energy sources  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</si>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</sst>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13708715</v>
      </c>
      <c r="F8" s="20">
        <v>13708715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6854358</v>
      </c>
      <c r="Y8" s="20">
        <v>-6854358</v>
      </c>
      <c r="Z8" s="21">
        <v>-100</v>
      </c>
      <c r="AA8" s="22">
        <v>13708715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13708715</v>
      </c>
      <c r="F17" s="28">
        <f t="shared" si="0"/>
        <v>13708715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6854358</v>
      </c>
      <c r="Y17" s="28">
        <f t="shared" si="0"/>
        <v>-6854358</v>
      </c>
      <c r="Z17" s="29">
        <f>+IF(X17&lt;&gt;0,+(Y17/X17)*100,0)</f>
        <v>-100</v>
      </c>
      <c r="AA17" s="30">
        <f>SUM(AA6:AA16)</f>
        <v>13708715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1404114</v>
      </c>
      <c r="D33" s="18"/>
      <c r="E33" s="19">
        <v>1288880</v>
      </c>
      <c r="F33" s="20">
        <v>1288880</v>
      </c>
      <c r="G33" s="20">
        <v>291094</v>
      </c>
      <c r="H33" s="36">
        <v>194571</v>
      </c>
      <c r="I33" s="36">
        <v>272955</v>
      </c>
      <c r="J33" s="36">
        <v>758620</v>
      </c>
      <c r="K33" s="20">
        <v>-62291</v>
      </c>
      <c r="L33" s="20">
        <v>27562</v>
      </c>
      <c r="M33" s="20">
        <v>134422</v>
      </c>
      <c r="N33" s="20">
        <v>99693</v>
      </c>
      <c r="O33" s="36"/>
      <c r="P33" s="36"/>
      <c r="Q33" s="36"/>
      <c r="R33" s="20"/>
      <c r="S33" s="20"/>
      <c r="T33" s="20"/>
      <c r="U33" s="20"/>
      <c r="V33" s="36"/>
      <c r="W33" s="36">
        <v>858313</v>
      </c>
      <c r="X33" s="36">
        <v>644436</v>
      </c>
      <c r="Y33" s="20">
        <v>213877</v>
      </c>
      <c r="Z33" s="21">
        <v>33.188245225282266</v>
      </c>
      <c r="AA33" s="22">
        <v>1288880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1404114</v>
      </c>
      <c r="D36" s="26">
        <f>SUM(D31:D35)</f>
        <v>0</v>
      </c>
      <c r="E36" s="27">
        <f t="shared" si="2"/>
        <v>1288880</v>
      </c>
      <c r="F36" s="28">
        <f t="shared" si="2"/>
        <v>1288880</v>
      </c>
      <c r="G36" s="28">
        <f t="shared" si="2"/>
        <v>291094</v>
      </c>
      <c r="H36" s="28">
        <f t="shared" si="2"/>
        <v>194571</v>
      </c>
      <c r="I36" s="28">
        <f t="shared" si="2"/>
        <v>272955</v>
      </c>
      <c r="J36" s="28">
        <f t="shared" si="2"/>
        <v>758620</v>
      </c>
      <c r="K36" s="28">
        <f t="shared" si="2"/>
        <v>-62291</v>
      </c>
      <c r="L36" s="28">
        <f t="shared" si="2"/>
        <v>27562</v>
      </c>
      <c r="M36" s="28">
        <f t="shared" si="2"/>
        <v>134422</v>
      </c>
      <c r="N36" s="28">
        <f t="shared" si="2"/>
        <v>99693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858313</v>
      </c>
      <c r="X36" s="28">
        <f t="shared" si="2"/>
        <v>644436</v>
      </c>
      <c r="Y36" s="28">
        <f t="shared" si="2"/>
        <v>213877</v>
      </c>
      <c r="Z36" s="29">
        <f>+IF(X36&lt;&gt;0,+(Y36/X36)*100,0)</f>
        <v>33.188245225282266</v>
      </c>
      <c r="AA36" s="30">
        <f>SUM(AA31:AA35)</f>
        <v>1288880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1404114</v>
      </c>
      <c r="D38" s="32">
        <f>+D17+D27+D36</f>
        <v>0</v>
      </c>
      <c r="E38" s="33">
        <f t="shared" si="3"/>
        <v>14997595</v>
      </c>
      <c r="F38" s="2">
        <f t="shared" si="3"/>
        <v>14997595</v>
      </c>
      <c r="G38" s="2">
        <f t="shared" si="3"/>
        <v>291094</v>
      </c>
      <c r="H38" s="2">
        <f t="shared" si="3"/>
        <v>194571</v>
      </c>
      <c r="I38" s="2">
        <f t="shared" si="3"/>
        <v>272955</v>
      </c>
      <c r="J38" s="2">
        <f t="shared" si="3"/>
        <v>758620</v>
      </c>
      <c r="K38" s="2">
        <f t="shared" si="3"/>
        <v>-62291</v>
      </c>
      <c r="L38" s="2">
        <f t="shared" si="3"/>
        <v>27562</v>
      </c>
      <c r="M38" s="2">
        <f t="shared" si="3"/>
        <v>134422</v>
      </c>
      <c r="N38" s="2">
        <f t="shared" si="3"/>
        <v>99693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858313</v>
      </c>
      <c r="X38" s="2">
        <f t="shared" si="3"/>
        <v>7498794</v>
      </c>
      <c r="Y38" s="2">
        <f t="shared" si="3"/>
        <v>-6640481</v>
      </c>
      <c r="Z38" s="34">
        <f>+IF(X38&lt;&gt;0,+(Y38/X38)*100,0)</f>
        <v>-88.553986147639208</v>
      </c>
      <c r="AA38" s="35">
        <f>+AA17+AA27+AA36</f>
        <v>14997595</v>
      </c>
    </row>
    <row r="39" spans="1:27" x14ac:dyDescent="0.25">
      <c r="A39" s="23" t="s">
        <v>60</v>
      </c>
      <c r="B39" s="17"/>
      <c r="C39" s="32"/>
      <c r="D39" s="32"/>
      <c r="E39" s="33">
        <v>342717884</v>
      </c>
      <c r="F39" s="2">
        <v>342717884</v>
      </c>
      <c r="G39" s="2"/>
      <c r="H39" s="2">
        <f>+G40+H60</f>
        <v>291094</v>
      </c>
      <c r="I39" s="2">
        <f>+H40+I60</f>
        <v>485665</v>
      </c>
      <c r="J39" s="2">
        <f>+G39</f>
        <v>0</v>
      </c>
      <c r="K39" s="2">
        <f>+I40+K60</f>
        <v>758620</v>
      </c>
      <c r="L39" s="2">
        <f>+K40+L60</f>
        <v>696329</v>
      </c>
      <c r="M39" s="2">
        <f>+L40+M60</f>
        <v>723891</v>
      </c>
      <c r="N39" s="2">
        <f>+K39</f>
        <v>758620</v>
      </c>
      <c r="O39" s="2">
        <f>+M40+O60</f>
        <v>858313</v>
      </c>
      <c r="P39" s="2">
        <f>+O40+P60</f>
        <v>858313</v>
      </c>
      <c r="Q39" s="2">
        <f>+P40+Q60</f>
        <v>858313</v>
      </c>
      <c r="R39" s="2">
        <f>+O39</f>
        <v>858313</v>
      </c>
      <c r="S39" s="2">
        <f>+Q40+S60</f>
        <v>858313</v>
      </c>
      <c r="T39" s="2">
        <f>+S40+T60</f>
        <v>858313</v>
      </c>
      <c r="U39" s="2">
        <f>+T40+U60</f>
        <v>858313</v>
      </c>
      <c r="V39" s="2">
        <f>+S39</f>
        <v>858313</v>
      </c>
      <c r="W39" s="2">
        <f>+G39</f>
        <v>0</v>
      </c>
      <c r="X39" s="2">
        <v>342717884</v>
      </c>
      <c r="Y39" s="2">
        <f>+W39-X39</f>
        <v>-342717884</v>
      </c>
      <c r="Z39" s="34">
        <f>+IF(X39&lt;&gt;0,+(Y39/X39)*100,0)</f>
        <v>-100</v>
      </c>
      <c r="AA39" s="35">
        <v>342717884</v>
      </c>
    </row>
    <row r="40" spans="1:27" x14ac:dyDescent="0.25">
      <c r="A40" s="41" t="s">
        <v>62</v>
      </c>
      <c r="B40" s="42" t="s">
        <v>61</v>
      </c>
      <c r="C40" s="43">
        <f>+C38+C39</f>
        <v>1404114</v>
      </c>
      <c r="D40" s="43">
        <f t="shared" ref="D40:AA40" si="4">+D38+D39</f>
        <v>0</v>
      </c>
      <c r="E40" s="44">
        <f t="shared" si="4"/>
        <v>357715479</v>
      </c>
      <c r="F40" s="45">
        <f t="shared" si="4"/>
        <v>357715479</v>
      </c>
      <c r="G40" s="45">
        <f t="shared" si="4"/>
        <v>291094</v>
      </c>
      <c r="H40" s="45">
        <f t="shared" si="4"/>
        <v>485665</v>
      </c>
      <c r="I40" s="45">
        <f t="shared" si="4"/>
        <v>758620</v>
      </c>
      <c r="J40" s="45">
        <f>+I40</f>
        <v>758620</v>
      </c>
      <c r="K40" s="45">
        <f t="shared" si="4"/>
        <v>696329</v>
      </c>
      <c r="L40" s="45">
        <f t="shared" si="4"/>
        <v>723891</v>
      </c>
      <c r="M40" s="45">
        <f t="shared" si="4"/>
        <v>858313</v>
      </c>
      <c r="N40" s="45">
        <f>+M40</f>
        <v>858313</v>
      </c>
      <c r="O40" s="45">
        <f t="shared" si="4"/>
        <v>858313</v>
      </c>
      <c r="P40" s="45">
        <f t="shared" si="4"/>
        <v>858313</v>
      </c>
      <c r="Q40" s="45">
        <f t="shared" si="4"/>
        <v>858313</v>
      </c>
      <c r="R40" s="45">
        <f>+Q40</f>
        <v>858313</v>
      </c>
      <c r="S40" s="45">
        <f t="shared" si="4"/>
        <v>858313</v>
      </c>
      <c r="T40" s="45">
        <f t="shared" si="4"/>
        <v>858313</v>
      </c>
      <c r="U40" s="45">
        <f t="shared" si="4"/>
        <v>858313</v>
      </c>
      <c r="V40" s="45">
        <f>+U40</f>
        <v>858313</v>
      </c>
      <c r="W40" s="45">
        <f>+V40</f>
        <v>858313</v>
      </c>
      <c r="X40" s="45">
        <f t="shared" si="4"/>
        <v>350216678</v>
      </c>
      <c r="Y40" s="45">
        <f t="shared" si="4"/>
        <v>-349358365</v>
      </c>
      <c r="Z40" s="46">
        <f>+IF(X40&lt;&gt;0,+(Y40/X40)*100,0)</f>
        <v>-99.754919438759572</v>
      </c>
      <c r="AA40" s="47">
        <f t="shared" si="4"/>
        <v>357715479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6430434800</v>
      </c>
      <c r="F7" s="20">
        <v>6430434800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3215217402</v>
      </c>
      <c r="Y7" s="20">
        <v>-3215217402</v>
      </c>
      <c r="Z7" s="21">
        <v>-100</v>
      </c>
      <c r="AA7" s="22">
        <v>6430434800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2977960</v>
      </c>
      <c r="F8" s="20">
        <v>2977960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1488984</v>
      </c>
      <c r="Y8" s="20">
        <v>-1488984</v>
      </c>
      <c r="Z8" s="21">
        <v>-100</v>
      </c>
      <c r="AA8" s="22">
        <v>2977960</v>
      </c>
    </row>
    <row r="9" spans="1:27" x14ac:dyDescent="0.25">
      <c r="A9" s="23" t="s">
        <v>37</v>
      </c>
      <c r="B9" s="17" t="s">
        <v>6</v>
      </c>
      <c r="C9" s="18">
        <v>-50575</v>
      </c>
      <c r="D9" s="18"/>
      <c r="E9" s="19">
        <v>8900000</v>
      </c>
      <c r="F9" s="20">
        <v>8900000</v>
      </c>
      <c r="G9" s="20">
        <v>148600</v>
      </c>
      <c r="H9" s="20"/>
      <c r="I9" s="20"/>
      <c r="J9" s="20">
        <v>148600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148600</v>
      </c>
      <c r="X9" s="20">
        <v>4450002</v>
      </c>
      <c r="Y9" s="20">
        <v>-4301402</v>
      </c>
      <c r="Z9" s="21">
        <v>-96.660675658123296</v>
      </c>
      <c r="AA9" s="22">
        <v>8900000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93279110</v>
      </c>
      <c r="F11" s="20">
        <v>93279110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46639554</v>
      </c>
      <c r="Y11" s="20">
        <v>-46639554</v>
      </c>
      <c r="Z11" s="21">
        <v>-100</v>
      </c>
      <c r="AA11" s="22">
        <v>93279110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267620103</v>
      </c>
      <c r="D14" s="18"/>
      <c r="E14" s="19">
        <v>-8015158950</v>
      </c>
      <c r="F14" s="20">
        <v>-8015158950</v>
      </c>
      <c r="G14" s="20">
        <v>-130752587</v>
      </c>
      <c r="H14" s="20"/>
      <c r="I14" s="20">
        <v>-276929759</v>
      </c>
      <c r="J14" s="20">
        <v>-407682346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-407682346</v>
      </c>
      <c r="X14" s="20">
        <v>-4007579490</v>
      </c>
      <c r="Y14" s="20">
        <v>3599897144</v>
      </c>
      <c r="Z14" s="21">
        <v>-89.827217475853487</v>
      </c>
      <c r="AA14" s="22">
        <v>-8015158950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267569528</v>
      </c>
      <c r="D17" s="26">
        <f>SUM(D6:D16)</f>
        <v>0</v>
      </c>
      <c r="E17" s="27">
        <f t="shared" si="0"/>
        <v>-1479567080</v>
      </c>
      <c r="F17" s="28">
        <f t="shared" si="0"/>
        <v>-1479567080</v>
      </c>
      <c r="G17" s="28">
        <f t="shared" si="0"/>
        <v>-130603987</v>
      </c>
      <c r="H17" s="28">
        <f t="shared" si="0"/>
        <v>0</v>
      </c>
      <c r="I17" s="28">
        <f t="shared" si="0"/>
        <v>-276929759</v>
      </c>
      <c r="J17" s="28">
        <f t="shared" si="0"/>
        <v>-407533746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-407533746</v>
      </c>
      <c r="X17" s="28">
        <f t="shared" si="0"/>
        <v>-739783548</v>
      </c>
      <c r="Y17" s="28">
        <f t="shared" si="0"/>
        <v>332249802</v>
      </c>
      <c r="Z17" s="29">
        <f>+IF(X17&lt;&gt;0,+(Y17/X17)*100,0)</f>
        <v>-44.911758702695565</v>
      </c>
      <c r="AA17" s="30">
        <f>SUM(AA6:AA16)</f>
        <v>-1479567080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267569528</v>
      </c>
      <c r="D38" s="32">
        <f>+D17+D27+D36</f>
        <v>0</v>
      </c>
      <c r="E38" s="33">
        <f t="shared" si="3"/>
        <v>-1479567080</v>
      </c>
      <c r="F38" s="2">
        <f t="shared" si="3"/>
        <v>-1479567080</v>
      </c>
      <c r="G38" s="2">
        <f t="shared" si="3"/>
        <v>-130603987</v>
      </c>
      <c r="H38" s="2">
        <f t="shared" si="3"/>
        <v>0</v>
      </c>
      <c r="I38" s="2">
        <f t="shared" si="3"/>
        <v>-276929759</v>
      </c>
      <c r="J38" s="2">
        <f t="shared" si="3"/>
        <v>-407533746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-407533746</v>
      </c>
      <c r="X38" s="2">
        <f t="shared" si="3"/>
        <v>-739783548</v>
      </c>
      <c r="Y38" s="2">
        <f t="shared" si="3"/>
        <v>332249802</v>
      </c>
      <c r="Z38" s="34">
        <f>+IF(X38&lt;&gt;0,+(Y38/X38)*100,0)</f>
        <v>-44.911758702695565</v>
      </c>
      <c r="AA38" s="35">
        <f>+AA17+AA27+AA36</f>
        <v>-1479567080</v>
      </c>
    </row>
    <row r="39" spans="1:27" x14ac:dyDescent="0.25">
      <c r="A39" s="23" t="s">
        <v>60</v>
      </c>
      <c r="B39" s="17"/>
      <c r="C39" s="32">
        <v>105206</v>
      </c>
      <c r="D39" s="32"/>
      <c r="E39" s="33">
        <v>109420</v>
      </c>
      <c r="F39" s="2">
        <v>109420</v>
      </c>
      <c r="G39" s="2">
        <v>54632</v>
      </c>
      <c r="H39" s="2">
        <f>+G40+H60</f>
        <v>-130549355</v>
      </c>
      <c r="I39" s="2">
        <f>+H40+I60</f>
        <v>-130549355</v>
      </c>
      <c r="J39" s="2">
        <f>+G39</f>
        <v>54632</v>
      </c>
      <c r="K39" s="2">
        <f>+I40+K60</f>
        <v>-407479114</v>
      </c>
      <c r="L39" s="2">
        <f>+K40+L60</f>
        <v>-407479114</v>
      </c>
      <c r="M39" s="2">
        <f>+L40+M60</f>
        <v>-407479114</v>
      </c>
      <c r="N39" s="2">
        <f>+K39</f>
        <v>-407479114</v>
      </c>
      <c r="O39" s="2">
        <f>+M40+O60</f>
        <v>-407479114</v>
      </c>
      <c r="P39" s="2">
        <f>+O40+P60</f>
        <v>-407479114</v>
      </c>
      <c r="Q39" s="2">
        <f>+P40+Q60</f>
        <v>-407479114</v>
      </c>
      <c r="R39" s="2">
        <f>+O39</f>
        <v>-407479114</v>
      </c>
      <c r="S39" s="2">
        <f>+Q40+S60</f>
        <v>-407479114</v>
      </c>
      <c r="T39" s="2">
        <f>+S40+T60</f>
        <v>-407479114</v>
      </c>
      <c r="U39" s="2">
        <f>+T40+U60</f>
        <v>-407479114</v>
      </c>
      <c r="V39" s="2">
        <f>+S39</f>
        <v>-407479114</v>
      </c>
      <c r="W39" s="2">
        <f>+G39</f>
        <v>54632</v>
      </c>
      <c r="X39" s="2">
        <v>9118</v>
      </c>
      <c r="Y39" s="2">
        <f>+W39-X39</f>
        <v>45514</v>
      </c>
      <c r="Z39" s="34">
        <f>+IF(X39&lt;&gt;0,+(Y39/X39)*100,0)</f>
        <v>499.16648387804344</v>
      </c>
      <c r="AA39" s="35">
        <v>109420</v>
      </c>
    </row>
    <row r="40" spans="1:27" x14ac:dyDescent="0.25">
      <c r="A40" s="41" t="s">
        <v>62</v>
      </c>
      <c r="B40" s="42" t="s">
        <v>61</v>
      </c>
      <c r="C40" s="43">
        <f>+C38+C39</f>
        <v>267674734</v>
      </c>
      <c r="D40" s="43">
        <f t="shared" ref="D40:AA40" si="4">+D38+D39</f>
        <v>0</v>
      </c>
      <c r="E40" s="44">
        <f t="shared" si="4"/>
        <v>-1479457660</v>
      </c>
      <c r="F40" s="45">
        <f t="shared" si="4"/>
        <v>-1479457660</v>
      </c>
      <c r="G40" s="45">
        <f t="shared" si="4"/>
        <v>-130549355</v>
      </c>
      <c r="H40" s="45">
        <f t="shared" si="4"/>
        <v>-130549355</v>
      </c>
      <c r="I40" s="45">
        <f t="shared" si="4"/>
        <v>-407479114</v>
      </c>
      <c r="J40" s="45">
        <f>+I40</f>
        <v>-407479114</v>
      </c>
      <c r="K40" s="45">
        <f t="shared" si="4"/>
        <v>-407479114</v>
      </c>
      <c r="L40" s="45">
        <f t="shared" si="4"/>
        <v>-407479114</v>
      </c>
      <c r="M40" s="45">
        <f t="shared" si="4"/>
        <v>-407479114</v>
      </c>
      <c r="N40" s="45">
        <f>+M40</f>
        <v>-407479114</v>
      </c>
      <c r="O40" s="45">
        <f t="shared" si="4"/>
        <v>-407479114</v>
      </c>
      <c r="P40" s="45">
        <f t="shared" si="4"/>
        <v>-407479114</v>
      </c>
      <c r="Q40" s="45">
        <f t="shared" si="4"/>
        <v>-407479114</v>
      </c>
      <c r="R40" s="45">
        <f>+Q40</f>
        <v>-407479114</v>
      </c>
      <c r="S40" s="45">
        <f t="shared" si="4"/>
        <v>-407479114</v>
      </c>
      <c r="T40" s="45">
        <f t="shared" si="4"/>
        <v>-407479114</v>
      </c>
      <c r="U40" s="45">
        <f t="shared" si="4"/>
        <v>-407479114</v>
      </c>
      <c r="V40" s="45">
        <f>+U40</f>
        <v>-407479114</v>
      </c>
      <c r="W40" s="45">
        <f>+V40</f>
        <v>-407479114</v>
      </c>
      <c r="X40" s="45">
        <f t="shared" si="4"/>
        <v>-739774430</v>
      </c>
      <c r="Y40" s="45">
        <f t="shared" si="4"/>
        <v>332295316</v>
      </c>
      <c r="Z40" s="46">
        <f>+IF(X40&lt;&gt;0,+(Y40/X40)*100,0)</f>
        <v>-44.918464673076087</v>
      </c>
      <c r="AA40" s="47">
        <f t="shared" si="4"/>
        <v>-1479457660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54632</v>
      </c>
      <c r="J60">
        <v>54632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63924025</v>
      </c>
      <c r="D7" s="18"/>
      <c r="E7" s="19">
        <v>159048681</v>
      </c>
      <c r="F7" s="20">
        <v>159048681</v>
      </c>
      <c r="G7" s="20">
        <v>239588</v>
      </c>
      <c r="H7" s="20">
        <v>1811417</v>
      </c>
      <c r="I7" s="20">
        <v>8198625</v>
      </c>
      <c r="J7" s="20">
        <v>10249630</v>
      </c>
      <c r="K7" s="20">
        <v>2359273</v>
      </c>
      <c r="L7" s="20"/>
      <c r="M7" s="20">
        <v>2995926</v>
      </c>
      <c r="N7" s="20">
        <v>5355199</v>
      </c>
      <c r="O7" s="20"/>
      <c r="P7" s="20"/>
      <c r="Q7" s="20"/>
      <c r="R7" s="20"/>
      <c r="S7" s="20"/>
      <c r="T7" s="20"/>
      <c r="U7" s="20"/>
      <c r="V7" s="20"/>
      <c r="W7" s="20">
        <v>15604829</v>
      </c>
      <c r="X7" s="20">
        <v>79524378</v>
      </c>
      <c r="Y7" s="20">
        <v>-63919549</v>
      </c>
      <c r="Z7" s="21">
        <v>-80.377301410644165</v>
      </c>
      <c r="AA7" s="22">
        <v>159048681</v>
      </c>
    </row>
    <row r="8" spans="1:27" x14ac:dyDescent="0.25">
      <c r="A8" s="23" t="s">
        <v>36</v>
      </c>
      <c r="B8" s="17" t="s">
        <v>32</v>
      </c>
      <c r="C8" s="18">
        <v>214062</v>
      </c>
      <c r="D8" s="18"/>
      <c r="E8" s="19">
        <v>677830</v>
      </c>
      <c r="F8" s="20">
        <v>677830</v>
      </c>
      <c r="G8" s="20">
        <v>6416375</v>
      </c>
      <c r="H8" s="20">
        <v>6084456</v>
      </c>
      <c r="I8" s="20">
        <v>8550324</v>
      </c>
      <c r="J8" s="20">
        <v>21051155</v>
      </c>
      <c r="K8" s="20">
        <v>6626252</v>
      </c>
      <c r="L8" s="20"/>
      <c r="M8" s="20">
        <v>7196846</v>
      </c>
      <c r="N8" s="20">
        <v>13823098</v>
      </c>
      <c r="O8" s="20"/>
      <c r="P8" s="20"/>
      <c r="Q8" s="20"/>
      <c r="R8" s="20"/>
      <c r="S8" s="20"/>
      <c r="T8" s="20"/>
      <c r="U8" s="20"/>
      <c r="V8" s="20"/>
      <c r="W8" s="20">
        <v>34874253</v>
      </c>
      <c r="X8" s="20">
        <v>338910</v>
      </c>
      <c r="Y8" s="20">
        <v>34535343</v>
      </c>
      <c r="Z8" s="21">
        <v>10190.122156324687</v>
      </c>
      <c r="AA8" s="22">
        <v>677830</v>
      </c>
    </row>
    <row r="9" spans="1:27" x14ac:dyDescent="0.25">
      <c r="A9" s="23" t="s">
        <v>37</v>
      </c>
      <c r="B9" s="17" t="s">
        <v>6</v>
      </c>
      <c r="C9" s="18">
        <v>87386697</v>
      </c>
      <c r="D9" s="18"/>
      <c r="E9" s="19">
        <v>-2030970</v>
      </c>
      <c r="F9" s="20">
        <v>-2030970</v>
      </c>
      <c r="G9" s="20">
        <v>14645</v>
      </c>
      <c r="H9" s="20"/>
      <c r="I9" s="20"/>
      <c r="J9" s="20">
        <v>14645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14645</v>
      </c>
      <c r="X9" s="20">
        <v>-1015488</v>
      </c>
      <c r="Y9" s="20">
        <v>1030133</v>
      </c>
      <c r="Z9" s="21">
        <v>-101.44216376756792</v>
      </c>
      <c r="AA9" s="22">
        <v>-2030970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-208993846</v>
      </c>
      <c r="D14" s="18"/>
      <c r="E14" s="19">
        <v>-175672493</v>
      </c>
      <c r="F14" s="20">
        <v>-175672493</v>
      </c>
      <c r="G14" s="20">
        <v>2243089</v>
      </c>
      <c r="H14" s="20">
        <v>-1245312</v>
      </c>
      <c r="I14" s="20">
        <v>-2437919</v>
      </c>
      <c r="J14" s="20">
        <v>-1440142</v>
      </c>
      <c r="K14" s="20">
        <v>-271042</v>
      </c>
      <c r="L14" s="20"/>
      <c r="M14" s="20">
        <v>-810227</v>
      </c>
      <c r="N14" s="20">
        <v>-1081269</v>
      </c>
      <c r="O14" s="20"/>
      <c r="P14" s="20"/>
      <c r="Q14" s="20"/>
      <c r="R14" s="20"/>
      <c r="S14" s="20"/>
      <c r="T14" s="20"/>
      <c r="U14" s="20"/>
      <c r="V14" s="20"/>
      <c r="W14" s="20">
        <v>-2521411</v>
      </c>
      <c r="X14" s="20">
        <v>-87836244</v>
      </c>
      <c r="Y14" s="20">
        <v>85314833</v>
      </c>
      <c r="Z14" s="21">
        <v>-97.129418466481781</v>
      </c>
      <c r="AA14" s="22">
        <v>-175672493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-57469062</v>
      </c>
      <c r="D17" s="26">
        <f>SUM(D6:D16)</f>
        <v>0</v>
      </c>
      <c r="E17" s="27">
        <f t="shared" si="0"/>
        <v>-17976952</v>
      </c>
      <c r="F17" s="28">
        <f t="shared" si="0"/>
        <v>-17976952</v>
      </c>
      <c r="G17" s="28">
        <f t="shared" si="0"/>
        <v>8913697</v>
      </c>
      <c r="H17" s="28">
        <f t="shared" si="0"/>
        <v>6650561</v>
      </c>
      <c r="I17" s="28">
        <f t="shared" si="0"/>
        <v>14311030</v>
      </c>
      <c r="J17" s="28">
        <f t="shared" si="0"/>
        <v>29875288</v>
      </c>
      <c r="K17" s="28">
        <f t="shared" si="0"/>
        <v>8714483</v>
      </c>
      <c r="L17" s="28">
        <f t="shared" si="0"/>
        <v>0</v>
      </c>
      <c r="M17" s="28">
        <f t="shared" si="0"/>
        <v>9382545</v>
      </c>
      <c r="N17" s="28">
        <f t="shared" si="0"/>
        <v>18097028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47972316</v>
      </c>
      <c r="X17" s="28">
        <f t="shared" si="0"/>
        <v>-8988444</v>
      </c>
      <c r="Y17" s="28">
        <f t="shared" si="0"/>
        <v>56960760</v>
      </c>
      <c r="Z17" s="29">
        <f>+IF(X17&lt;&gt;0,+(Y17/X17)*100,0)</f>
        <v>-633.71101828080589</v>
      </c>
      <c r="AA17" s="30">
        <f>SUM(AA6:AA16)</f>
        <v>-17976952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106523</v>
      </c>
      <c r="I26" s="20"/>
      <c r="J26" s="20">
        <v>106523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106523</v>
      </c>
      <c r="X26" s="20"/>
      <c r="Y26" s="20">
        <v>106523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106523</v>
      </c>
      <c r="I27" s="28">
        <f t="shared" si="1"/>
        <v>0</v>
      </c>
      <c r="J27" s="28">
        <f t="shared" si="1"/>
        <v>106523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106523</v>
      </c>
      <c r="X27" s="28">
        <f t="shared" si="1"/>
        <v>0</v>
      </c>
      <c r="Y27" s="28">
        <f t="shared" si="1"/>
        <v>106523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1582419</v>
      </c>
      <c r="D33" s="18"/>
      <c r="E33" s="19">
        <v>-1188277</v>
      </c>
      <c r="F33" s="20">
        <v>-1188277</v>
      </c>
      <c r="G33" s="20">
        <v>1926842</v>
      </c>
      <c r="H33" s="36"/>
      <c r="I33" s="36"/>
      <c r="J33" s="36">
        <v>1926842</v>
      </c>
      <c r="K33" s="20"/>
      <c r="L33" s="20"/>
      <c r="M33" s="20">
        <v>5000000</v>
      </c>
      <c r="N33" s="20">
        <v>5000000</v>
      </c>
      <c r="O33" s="36"/>
      <c r="P33" s="36"/>
      <c r="Q33" s="36"/>
      <c r="R33" s="20"/>
      <c r="S33" s="20"/>
      <c r="T33" s="20"/>
      <c r="U33" s="20"/>
      <c r="V33" s="36"/>
      <c r="W33" s="36">
        <v>6926842</v>
      </c>
      <c r="X33" s="36">
        <v>-594138</v>
      </c>
      <c r="Y33" s="20">
        <v>7520980</v>
      </c>
      <c r="Z33" s="21">
        <v>-1265.8641595050308</v>
      </c>
      <c r="AA33" s="22">
        <v>-1188277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1582419</v>
      </c>
      <c r="D36" s="26">
        <f>SUM(D31:D35)</f>
        <v>0</v>
      </c>
      <c r="E36" s="27">
        <f t="shared" si="2"/>
        <v>-1188277</v>
      </c>
      <c r="F36" s="28">
        <f t="shared" si="2"/>
        <v>-1188277</v>
      </c>
      <c r="G36" s="28">
        <f t="shared" si="2"/>
        <v>1926842</v>
      </c>
      <c r="H36" s="28">
        <f t="shared" si="2"/>
        <v>0</v>
      </c>
      <c r="I36" s="28">
        <f t="shared" si="2"/>
        <v>0</v>
      </c>
      <c r="J36" s="28">
        <f t="shared" si="2"/>
        <v>1926842</v>
      </c>
      <c r="K36" s="28">
        <f t="shared" si="2"/>
        <v>0</v>
      </c>
      <c r="L36" s="28">
        <f t="shared" si="2"/>
        <v>0</v>
      </c>
      <c r="M36" s="28">
        <f t="shared" si="2"/>
        <v>5000000</v>
      </c>
      <c r="N36" s="28">
        <f t="shared" si="2"/>
        <v>5000000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6926842</v>
      </c>
      <c r="X36" s="28">
        <f t="shared" si="2"/>
        <v>-594138</v>
      </c>
      <c r="Y36" s="28">
        <f t="shared" si="2"/>
        <v>7520980</v>
      </c>
      <c r="Z36" s="29">
        <f>+IF(X36&lt;&gt;0,+(Y36/X36)*100,0)</f>
        <v>-1265.8641595050308</v>
      </c>
      <c r="AA36" s="30">
        <f>SUM(AA31:AA35)</f>
        <v>-1188277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-55886643</v>
      </c>
      <c r="D38" s="32">
        <f>+D17+D27+D36</f>
        <v>0</v>
      </c>
      <c r="E38" s="33">
        <f t="shared" si="3"/>
        <v>-19165229</v>
      </c>
      <c r="F38" s="2">
        <f t="shared" si="3"/>
        <v>-19165229</v>
      </c>
      <c r="G38" s="2">
        <f t="shared" si="3"/>
        <v>10840539</v>
      </c>
      <c r="H38" s="2">
        <f t="shared" si="3"/>
        <v>6757084</v>
      </c>
      <c r="I38" s="2">
        <f t="shared" si="3"/>
        <v>14311030</v>
      </c>
      <c r="J38" s="2">
        <f t="shared" si="3"/>
        <v>31908653</v>
      </c>
      <c r="K38" s="2">
        <f t="shared" si="3"/>
        <v>8714483</v>
      </c>
      <c r="L38" s="2">
        <f t="shared" si="3"/>
        <v>0</v>
      </c>
      <c r="M38" s="2">
        <f t="shared" si="3"/>
        <v>14382545</v>
      </c>
      <c r="N38" s="2">
        <f t="shared" si="3"/>
        <v>23097028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55005681</v>
      </c>
      <c r="X38" s="2">
        <f t="shared" si="3"/>
        <v>-9582582</v>
      </c>
      <c r="Y38" s="2">
        <f t="shared" si="3"/>
        <v>64588263</v>
      </c>
      <c r="Z38" s="34">
        <f>+IF(X38&lt;&gt;0,+(Y38/X38)*100,0)</f>
        <v>-674.01732643665355</v>
      </c>
      <c r="AA38" s="35">
        <f>+AA17+AA27+AA36</f>
        <v>-19165229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10840539</v>
      </c>
      <c r="I39" s="2">
        <f>+H40+I60</f>
        <v>17597623</v>
      </c>
      <c r="J39" s="2">
        <f>+G39</f>
        <v>0</v>
      </c>
      <c r="K39" s="2">
        <f>+I40+K60</f>
        <v>31908653</v>
      </c>
      <c r="L39" s="2">
        <f>+K40+L60</f>
        <v>40623136</v>
      </c>
      <c r="M39" s="2">
        <f>+L40+M60</f>
        <v>40623136</v>
      </c>
      <c r="N39" s="2">
        <f>+K39</f>
        <v>31908653</v>
      </c>
      <c r="O39" s="2">
        <f>+M40+O60</f>
        <v>55005681</v>
      </c>
      <c r="P39" s="2">
        <f>+O40+P60</f>
        <v>55005681</v>
      </c>
      <c r="Q39" s="2">
        <f>+P40+Q60</f>
        <v>55005681</v>
      </c>
      <c r="R39" s="2">
        <f>+O39</f>
        <v>55005681</v>
      </c>
      <c r="S39" s="2">
        <f>+Q40+S60</f>
        <v>55005681</v>
      </c>
      <c r="T39" s="2">
        <f>+S40+T60</f>
        <v>55005681</v>
      </c>
      <c r="U39" s="2">
        <f>+T40+U60</f>
        <v>55005681</v>
      </c>
      <c r="V39" s="2">
        <f>+S39</f>
        <v>55005681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-55886643</v>
      </c>
      <c r="D40" s="43">
        <f t="shared" ref="D40:AA40" si="4">+D38+D39</f>
        <v>0</v>
      </c>
      <c r="E40" s="44">
        <f t="shared" si="4"/>
        <v>-19165229</v>
      </c>
      <c r="F40" s="45">
        <f t="shared" si="4"/>
        <v>-19165229</v>
      </c>
      <c r="G40" s="45">
        <f t="shared" si="4"/>
        <v>10840539</v>
      </c>
      <c r="H40" s="45">
        <f t="shared" si="4"/>
        <v>17597623</v>
      </c>
      <c r="I40" s="45">
        <f t="shared" si="4"/>
        <v>31908653</v>
      </c>
      <c r="J40" s="45">
        <f>+I40</f>
        <v>31908653</v>
      </c>
      <c r="K40" s="45">
        <f t="shared" si="4"/>
        <v>40623136</v>
      </c>
      <c r="L40" s="45">
        <f t="shared" si="4"/>
        <v>40623136</v>
      </c>
      <c r="M40" s="45">
        <f t="shared" si="4"/>
        <v>55005681</v>
      </c>
      <c r="N40" s="45">
        <f>+M40</f>
        <v>55005681</v>
      </c>
      <c r="O40" s="45">
        <f t="shared" si="4"/>
        <v>55005681</v>
      </c>
      <c r="P40" s="45">
        <f t="shared" si="4"/>
        <v>55005681</v>
      </c>
      <c r="Q40" s="45">
        <f t="shared" si="4"/>
        <v>55005681</v>
      </c>
      <c r="R40" s="45">
        <f>+Q40</f>
        <v>55005681</v>
      </c>
      <c r="S40" s="45">
        <f t="shared" si="4"/>
        <v>55005681</v>
      </c>
      <c r="T40" s="45">
        <f t="shared" si="4"/>
        <v>55005681</v>
      </c>
      <c r="U40" s="45">
        <f t="shared" si="4"/>
        <v>55005681</v>
      </c>
      <c r="V40" s="45">
        <f>+U40</f>
        <v>55005681</v>
      </c>
      <c r="W40" s="45">
        <f>+V40</f>
        <v>55005681</v>
      </c>
      <c r="X40" s="45">
        <f t="shared" si="4"/>
        <v>-9582582</v>
      </c>
      <c r="Y40" s="45">
        <f t="shared" si="4"/>
        <v>64588263</v>
      </c>
      <c r="Z40" s="46">
        <f>+IF(X40&lt;&gt;0,+(Y40/X40)*100,0)</f>
        <v>-674.01732643665355</v>
      </c>
      <c r="AA40" s="47">
        <f t="shared" si="4"/>
        <v>-19165229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69725</v>
      </c>
      <c r="D6" s="18"/>
      <c r="E6" s="19"/>
      <c r="F6" s="20"/>
      <c r="G6" s="20">
        <v>7251</v>
      </c>
      <c r="H6" s="20">
        <v>4834</v>
      </c>
      <c r="I6" s="20">
        <v>9163</v>
      </c>
      <c r="J6" s="20">
        <v>21248</v>
      </c>
      <c r="K6" s="20"/>
      <c r="L6" s="20">
        <v>22543</v>
      </c>
      <c r="M6" s="20"/>
      <c r="N6" s="20">
        <v>22543</v>
      </c>
      <c r="O6" s="20"/>
      <c r="P6" s="20"/>
      <c r="Q6" s="20"/>
      <c r="R6" s="20"/>
      <c r="S6" s="20"/>
      <c r="T6" s="20"/>
      <c r="U6" s="20"/>
      <c r="V6" s="20"/>
      <c r="W6" s="20">
        <v>43791</v>
      </c>
      <c r="X6" s="20"/>
      <c r="Y6" s="20">
        <v>43791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26456995</v>
      </c>
      <c r="D7" s="18"/>
      <c r="E7" s="19">
        <v>185826099</v>
      </c>
      <c r="F7" s="20">
        <v>185826099</v>
      </c>
      <c r="G7" s="20">
        <v>419364</v>
      </c>
      <c r="H7" s="20">
        <v>2653447</v>
      </c>
      <c r="I7" s="20">
        <v>2749048</v>
      </c>
      <c r="J7" s="20">
        <v>5821859</v>
      </c>
      <c r="K7" s="20">
        <v>2394713</v>
      </c>
      <c r="L7" s="20">
        <v>2392180</v>
      </c>
      <c r="M7" s="20">
        <v>2366884</v>
      </c>
      <c r="N7" s="20">
        <v>7153777</v>
      </c>
      <c r="O7" s="20"/>
      <c r="P7" s="20"/>
      <c r="Q7" s="20"/>
      <c r="R7" s="20"/>
      <c r="S7" s="20"/>
      <c r="T7" s="20"/>
      <c r="U7" s="20"/>
      <c r="V7" s="20"/>
      <c r="W7" s="20">
        <v>12975636</v>
      </c>
      <c r="X7" s="20">
        <v>92913042</v>
      </c>
      <c r="Y7" s="20">
        <v>-79937406</v>
      </c>
      <c r="Z7" s="21">
        <v>-86.034645168543719</v>
      </c>
      <c r="AA7" s="22">
        <v>185826099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241574</v>
      </c>
      <c r="F8" s="20">
        <v>241574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120786</v>
      </c>
      <c r="Y8" s="20">
        <v>-120786</v>
      </c>
      <c r="Z8" s="21">
        <v>-100</v>
      </c>
      <c r="AA8" s="22">
        <v>241574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11019600</v>
      </c>
      <c r="F9" s="20">
        <v>11019600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5509800</v>
      </c>
      <c r="Y9" s="20">
        <v>-5509800</v>
      </c>
      <c r="Z9" s="21">
        <v>-100</v>
      </c>
      <c r="AA9" s="22">
        <v>11019600</v>
      </c>
    </row>
    <row r="10" spans="1:27" x14ac:dyDescent="0.25">
      <c r="A10" s="23" t="s">
        <v>38</v>
      </c>
      <c r="B10" s="17" t="s">
        <v>6</v>
      </c>
      <c r="C10" s="18">
        <v>21104000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-92938056</v>
      </c>
      <c r="D14" s="18"/>
      <c r="E14" s="19">
        <v>-151987833</v>
      </c>
      <c r="F14" s="20">
        <v>-151987833</v>
      </c>
      <c r="G14" s="20">
        <v>-6112973</v>
      </c>
      <c r="H14" s="20">
        <v>-36967</v>
      </c>
      <c r="I14" s="20">
        <v>-128628</v>
      </c>
      <c r="J14" s="20">
        <v>-6278568</v>
      </c>
      <c r="K14" s="20">
        <v>-22103323</v>
      </c>
      <c r="L14" s="20">
        <v>-10053211</v>
      </c>
      <c r="M14" s="20">
        <v>-10190953</v>
      </c>
      <c r="N14" s="20">
        <v>-42347487</v>
      </c>
      <c r="O14" s="20"/>
      <c r="P14" s="20"/>
      <c r="Q14" s="20"/>
      <c r="R14" s="20"/>
      <c r="S14" s="20"/>
      <c r="T14" s="20"/>
      <c r="U14" s="20"/>
      <c r="V14" s="20"/>
      <c r="W14" s="20">
        <v>-48626055</v>
      </c>
      <c r="X14" s="20">
        <v>-75993912</v>
      </c>
      <c r="Y14" s="20">
        <v>27367857</v>
      </c>
      <c r="Z14" s="21">
        <v>-36.013223006600839</v>
      </c>
      <c r="AA14" s="22">
        <v>-151987833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-45307336</v>
      </c>
      <c r="D17" s="26">
        <f>SUM(D6:D16)</f>
        <v>0</v>
      </c>
      <c r="E17" s="27">
        <f t="shared" si="0"/>
        <v>45099440</v>
      </c>
      <c r="F17" s="28">
        <f t="shared" si="0"/>
        <v>45099440</v>
      </c>
      <c r="G17" s="28">
        <f t="shared" si="0"/>
        <v>-5686358</v>
      </c>
      <c r="H17" s="28">
        <f t="shared" si="0"/>
        <v>2621314</v>
      </c>
      <c r="I17" s="28">
        <f t="shared" si="0"/>
        <v>2629583</v>
      </c>
      <c r="J17" s="28">
        <f t="shared" si="0"/>
        <v>-435461</v>
      </c>
      <c r="K17" s="28">
        <f t="shared" si="0"/>
        <v>-19708610</v>
      </c>
      <c r="L17" s="28">
        <f t="shared" si="0"/>
        <v>-7638488</v>
      </c>
      <c r="M17" s="28">
        <f t="shared" si="0"/>
        <v>-7824069</v>
      </c>
      <c r="N17" s="28">
        <f t="shared" si="0"/>
        <v>-35171167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-35606628</v>
      </c>
      <c r="X17" s="28">
        <f t="shared" si="0"/>
        <v>22549716</v>
      </c>
      <c r="Y17" s="28">
        <f t="shared" si="0"/>
        <v>-58156344</v>
      </c>
      <c r="Z17" s="29">
        <f>+IF(X17&lt;&gt;0,+(Y17/X17)*100,0)</f>
        <v>-257.90277802168328</v>
      </c>
      <c r="AA17" s="30">
        <f>SUM(AA6:AA16)</f>
        <v>45099440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-19678717</v>
      </c>
      <c r="D26" s="18"/>
      <c r="E26" s="19">
        <v>-24135000</v>
      </c>
      <c r="F26" s="20">
        <v>-35537558</v>
      </c>
      <c r="G26" s="20">
        <v>-3624395</v>
      </c>
      <c r="H26" s="20">
        <v>-2704487</v>
      </c>
      <c r="I26" s="20">
        <v>-2856424</v>
      </c>
      <c r="J26" s="20">
        <v>-9185306</v>
      </c>
      <c r="K26" s="20">
        <v>-502573</v>
      </c>
      <c r="L26" s="20">
        <v>-2024737</v>
      </c>
      <c r="M26" s="20">
        <v>-1941396</v>
      </c>
      <c r="N26" s="20">
        <v>-4468706</v>
      </c>
      <c r="O26" s="20"/>
      <c r="P26" s="20"/>
      <c r="Q26" s="20"/>
      <c r="R26" s="20"/>
      <c r="S26" s="20"/>
      <c r="T26" s="20"/>
      <c r="U26" s="20"/>
      <c r="V26" s="20"/>
      <c r="W26" s="20">
        <v>-13654012</v>
      </c>
      <c r="X26" s="20">
        <v>-17768760</v>
      </c>
      <c r="Y26" s="20">
        <v>4114748</v>
      </c>
      <c r="Z26" s="21">
        <v>-23.157203991724803</v>
      </c>
      <c r="AA26" s="22">
        <v>-35537558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-19678717</v>
      </c>
      <c r="D27" s="26">
        <f>SUM(D21:D26)</f>
        <v>0</v>
      </c>
      <c r="E27" s="27">
        <f t="shared" si="1"/>
        <v>-24135000</v>
      </c>
      <c r="F27" s="28">
        <f t="shared" si="1"/>
        <v>-35537558</v>
      </c>
      <c r="G27" s="28">
        <f t="shared" si="1"/>
        <v>-3624395</v>
      </c>
      <c r="H27" s="28">
        <f t="shared" si="1"/>
        <v>-2704487</v>
      </c>
      <c r="I27" s="28">
        <f t="shared" si="1"/>
        <v>-2856424</v>
      </c>
      <c r="J27" s="28">
        <f t="shared" si="1"/>
        <v>-9185306</v>
      </c>
      <c r="K27" s="28">
        <f t="shared" si="1"/>
        <v>-502573</v>
      </c>
      <c r="L27" s="28">
        <f t="shared" si="1"/>
        <v>-2024737</v>
      </c>
      <c r="M27" s="28">
        <f t="shared" si="1"/>
        <v>-1941396</v>
      </c>
      <c r="N27" s="28">
        <f t="shared" si="1"/>
        <v>-4468706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-13654012</v>
      </c>
      <c r="X27" s="28">
        <f t="shared" si="1"/>
        <v>-17768760</v>
      </c>
      <c r="Y27" s="28">
        <f t="shared" si="1"/>
        <v>4114748</v>
      </c>
      <c r="Z27" s="29">
        <f>+IF(X27&lt;&gt;0,+(Y27/X27)*100,0)</f>
        <v>-23.157203991724803</v>
      </c>
      <c r="AA27" s="30">
        <f>SUM(AA21:AA26)</f>
        <v>-35537558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-64986053</v>
      </c>
      <c r="D38" s="32">
        <f>+D17+D27+D36</f>
        <v>0</v>
      </c>
      <c r="E38" s="33">
        <f t="shared" si="3"/>
        <v>20964440</v>
      </c>
      <c r="F38" s="2">
        <f t="shared" si="3"/>
        <v>9561882</v>
      </c>
      <c r="G38" s="2">
        <f t="shared" si="3"/>
        <v>-9310753</v>
      </c>
      <c r="H38" s="2">
        <f t="shared" si="3"/>
        <v>-83173</v>
      </c>
      <c r="I38" s="2">
        <f t="shared" si="3"/>
        <v>-226841</v>
      </c>
      <c r="J38" s="2">
        <f t="shared" si="3"/>
        <v>-9620767</v>
      </c>
      <c r="K38" s="2">
        <f t="shared" si="3"/>
        <v>-20211183</v>
      </c>
      <c r="L38" s="2">
        <f t="shared" si="3"/>
        <v>-9663225</v>
      </c>
      <c r="M38" s="2">
        <f t="shared" si="3"/>
        <v>-9765465</v>
      </c>
      <c r="N38" s="2">
        <f t="shared" si="3"/>
        <v>-39639873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-49260640</v>
      </c>
      <c r="X38" s="2">
        <f t="shared" si="3"/>
        <v>4780956</v>
      </c>
      <c r="Y38" s="2">
        <f t="shared" si="3"/>
        <v>-54041596</v>
      </c>
      <c r="Z38" s="34">
        <f>+IF(X38&lt;&gt;0,+(Y38/X38)*100,0)</f>
        <v>-1130.3512519253472</v>
      </c>
      <c r="AA38" s="35">
        <f>+AA17+AA27+AA36</f>
        <v>9561882</v>
      </c>
    </row>
    <row r="39" spans="1:27" x14ac:dyDescent="0.25">
      <c r="A39" s="23" t="s">
        <v>60</v>
      </c>
      <c r="B39" s="17"/>
      <c r="C39" s="32">
        <v>-109817703</v>
      </c>
      <c r="D39" s="32"/>
      <c r="E39" s="33"/>
      <c r="F39" s="2"/>
      <c r="G39" s="2">
        <v>-83234260</v>
      </c>
      <c r="H39" s="2">
        <f>+G40+H60</f>
        <v>-92545013</v>
      </c>
      <c r="I39" s="2">
        <f>+H40+I60</f>
        <v>-92628186</v>
      </c>
      <c r="J39" s="2">
        <f>+G39</f>
        <v>-83234260</v>
      </c>
      <c r="K39" s="2">
        <f>+I40+K60</f>
        <v>-92855027</v>
      </c>
      <c r="L39" s="2">
        <f>+K40+L60</f>
        <v>-113066210</v>
      </c>
      <c r="M39" s="2">
        <f>+L40+M60</f>
        <v>-122729435</v>
      </c>
      <c r="N39" s="2">
        <f>+K39</f>
        <v>-92855027</v>
      </c>
      <c r="O39" s="2">
        <f>+M40+O60</f>
        <v>-132494900</v>
      </c>
      <c r="P39" s="2">
        <f>+O40+P60</f>
        <v>-132494900</v>
      </c>
      <c r="Q39" s="2">
        <f>+P40+Q60</f>
        <v>-132494900</v>
      </c>
      <c r="R39" s="2">
        <f>+O39</f>
        <v>-132494900</v>
      </c>
      <c r="S39" s="2">
        <f>+Q40+S60</f>
        <v>-132494900</v>
      </c>
      <c r="T39" s="2">
        <f>+S40+T60</f>
        <v>-132494900</v>
      </c>
      <c r="U39" s="2">
        <f>+T40+U60</f>
        <v>-132494900</v>
      </c>
      <c r="V39" s="2">
        <f>+S39</f>
        <v>-132494900</v>
      </c>
      <c r="W39" s="2">
        <f>+G39</f>
        <v>-83234260</v>
      </c>
      <c r="X39" s="2"/>
      <c r="Y39" s="2">
        <f>+W39-X39</f>
        <v>-83234260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-174803756</v>
      </c>
      <c r="D40" s="43">
        <f t="shared" ref="D40:AA40" si="4">+D38+D39</f>
        <v>0</v>
      </c>
      <c r="E40" s="44">
        <f t="shared" si="4"/>
        <v>20964440</v>
      </c>
      <c r="F40" s="45">
        <f t="shared" si="4"/>
        <v>9561882</v>
      </c>
      <c r="G40" s="45">
        <f t="shared" si="4"/>
        <v>-92545013</v>
      </c>
      <c r="H40" s="45">
        <f t="shared" si="4"/>
        <v>-92628186</v>
      </c>
      <c r="I40" s="45">
        <f t="shared" si="4"/>
        <v>-92855027</v>
      </c>
      <c r="J40" s="45">
        <f>+I40</f>
        <v>-92855027</v>
      </c>
      <c r="K40" s="45">
        <f t="shared" si="4"/>
        <v>-113066210</v>
      </c>
      <c r="L40" s="45">
        <f t="shared" si="4"/>
        <v>-122729435</v>
      </c>
      <c r="M40" s="45">
        <f t="shared" si="4"/>
        <v>-132494900</v>
      </c>
      <c r="N40" s="45">
        <f>+M40</f>
        <v>-132494900</v>
      </c>
      <c r="O40" s="45">
        <f t="shared" si="4"/>
        <v>-132494900</v>
      </c>
      <c r="P40" s="45">
        <f t="shared" si="4"/>
        <v>-132494900</v>
      </c>
      <c r="Q40" s="45">
        <f t="shared" si="4"/>
        <v>-132494900</v>
      </c>
      <c r="R40" s="45">
        <f>+Q40</f>
        <v>-132494900</v>
      </c>
      <c r="S40" s="45">
        <f t="shared" si="4"/>
        <v>-132494900</v>
      </c>
      <c r="T40" s="45">
        <f t="shared" si="4"/>
        <v>-132494900</v>
      </c>
      <c r="U40" s="45">
        <f t="shared" si="4"/>
        <v>-132494900</v>
      </c>
      <c r="V40" s="45">
        <f>+U40</f>
        <v>-132494900</v>
      </c>
      <c r="W40" s="45">
        <f>+V40</f>
        <v>-132494900</v>
      </c>
      <c r="X40" s="45">
        <f t="shared" si="4"/>
        <v>4780956</v>
      </c>
      <c r="Y40" s="45">
        <f t="shared" si="4"/>
        <v>-137275856</v>
      </c>
      <c r="Z40" s="46">
        <f>+IF(X40&lt;&gt;0,+(Y40/X40)*100,0)</f>
        <v>-2871.3055715216788</v>
      </c>
      <c r="AA40" s="47">
        <f t="shared" si="4"/>
        <v>9561882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-83234260</v>
      </c>
      <c r="J60">
        <v>-83234260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59633972</v>
      </c>
      <c r="D7" s="18"/>
      <c r="E7" s="19">
        <v>229073980</v>
      </c>
      <c r="F7" s="20">
        <v>229073980</v>
      </c>
      <c r="G7" s="20">
        <v>623299</v>
      </c>
      <c r="H7" s="20">
        <v>6654819</v>
      </c>
      <c r="I7" s="20">
        <v>6379437</v>
      </c>
      <c r="J7" s="20">
        <v>13657555</v>
      </c>
      <c r="K7" s="20">
        <v>6023637</v>
      </c>
      <c r="L7" s="20">
        <v>5935476</v>
      </c>
      <c r="M7" s="20">
        <v>5268205</v>
      </c>
      <c r="N7" s="20">
        <v>17227318</v>
      </c>
      <c r="O7" s="20"/>
      <c r="P7" s="20"/>
      <c r="Q7" s="20"/>
      <c r="R7" s="20"/>
      <c r="S7" s="20"/>
      <c r="T7" s="20"/>
      <c r="U7" s="20"/>
      <c r="V7" s="20"/>
      <c r="W7" s="20">
        <v>30884873</v>
      </c>
      <c r="X7" s="20">
        <v>114537000</v>
      </c>
      <c r="Y7" s="20">
        <v>-83652127</v>
      </c>
      <c r="Z7" s="21">
        <v>-73.035025362983134</v>
      </c>
      <c r="AA7" s="22">
        <v>229073980</v>
      </c>
    </row>
    <row r="8" spans="1:27" x14ac:dyDescent="0.25">
      <c r="A8" s="23" t="s">
        <v>36</v>
      </c>
      <c r="B8" s="17" t="s">
        <v>32</v>
      </c>
      <c r="C8" s="18">
        <v>324416</v>
      </c>
      <c r="D8" s="18"/>
      <c r="E8" s="19">
        <v>482076</v>
      </c>
      <c r="F8" s="20">
        <v>482076</v>
      </c>
      <c r="G8" s="20"/>
      <c r="H8" s="20">
        <v>9530</v>
      </c>
      <c r="I8" s="20">
        <v>31402</v>
      </c>
      <c r="J8" s="20">
        <v>40932</v>
      </c>
      <c r="K8" s="20">
        <v>9704</v>
      </c>
      <c r="L8" s="20">
        <v>32807</v>
      </c>
      <c r="M8" s="20">
        <v>20466</v>
      </c>
      <c r="N8" s="20">
        <v>62977</v>
      </c>
      <c r="O8" s="20"/>
      <c r="P8" s="20"/>
      <c r="Q8" s="20"/>
      <c r="R8" s="20"/>
      <c r="S8" s="20"/>
      <c r="T8" s="20"/>
      <c r="U8" s="20"/>
      <c r="V8" s="20"/>
      <c r="W8" s="20">
        <v>103909</v>
      </c>
      <c r="X8" s="20">
        <v>241038</v>
      </c>
      <c r="Y8" s="20">
        <v>-137129</v>
      </c>
      <c r="Z8" s="21">
        <v>-56.891029630182786</v>
      </c>
      <c r="AA8" s="22">
        <v>482076</v>
      </c>
    </row>
    <row r="9" spans="1:27" x14ac:dyDescent="0.25">
      <c r="A9" s="23" t="s">
        <v>37</v>
      </c>
      <c r="B9" s="17" t="s">
        <v>6</v>
      </c>
      <c r="C9" s="18">
        <v>14688051</v>
      </c>
      <c r="D9" s="18"/>
      <c r="E9" s="19">
        <v>8103120</v>
      </c>
      <c r="F9" s="20">
        <v>8103120</v>
      </c>
      <c r="G9" s="20">
        <v>3337253</v>
      </c>
      <c r="H9" s="20">
        <v>82106</v>
      </c>
      <c r="I9" s="20"/>
      <c r="J9" s="20">
        <v>3419359</v>
      </c>
      <c r="K9" s="20">
        <v>1346724</v>
      </c>
      <c r="L9" s="20"/>
      <c r="M9" s="20">
        <v>2669766</v>
      </c>
      <c r="N9" s="20">
        <v>4016490</v>
      </c>
      <c r="O9" s="20"/>
      <c r="P9" s="20"/>
      <c r="Q9" s="20"/>
      <c r="R9" s="20"/>
      <c r="S9" s="20"/>
      <c r="T9" s="20"/>
      <c r="U9" s="20"/>
      <c r="V9" s="20"/>
      <c r="W9" s="20">
        <v>7435849</v>
      </c>
      <c r="X9" s="20">
        <v>4051560</v>
      </c>
      <c r="Y9" s="20">
        <v>3384289</v>
      </c>
      <c r="Z9" s="21">
        <v>83.530516640503905</v>
      </c>
      <c r="AA9" s="22">
        <v>8103120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-212445671</v>
      </c>
      <c r="D14" s="18"/>
      <c r="E14" s="19">
        <v>-228522169</v>
      </c>
      <c r="F14" s="20">
        <v>-228522169</v>
      </c>
      <c r="G14" s="20">
        <v>-19861043</v>
      </c>
      <c r="H14" s="20">
        <v>-15477407</v>
      </c>
      <c r="I14" s="20">
        <v>-33855026</v>
      </c>
      <c r="J14" s="20">
        <v>-69193476</v>
      </c>
      <c r="K14" s="20">
        <v>-14813214</v>
      </c>
      <c r="L14" s="20">
        <v>-20960175</v>
      </c>
      <c r="M14" s="20">
        <v>-12783733</v>
      </c>
      <c r="N14" s="20">
        <v>-48557122</v>
      </c>
      <c r="O14" s="20"/>
      <c r="P14" s="20"/>
      <c r="Q14" s="20"/>
      <c r="R14" s="20"/>
      <c r="S14" s="20"/>
      <c r="T14" s="20"/>
      <c r="U14" s="20"/>
      <c r="V14" s="20"/>
      <c r="W14" s="20">
        <v>-117750598</v>
      </c>
      <c r="X14" s="20">
        <v>-114261084</v>
      </c>
      <c r="Y14" s="20">
        <v>-3489514</v>
      </c>
      <c r="Z14" s="21">
        <v>3.0539829291309717</v>
      </c>
      <c r="AA14" s="22">
        <v>-228522169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-4999992</v>
      </c>
      <c r="F15" s="20">
        <v>-4999992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-2499996</v>
      </c>
      <c r="Y15" s="20">
        <v>2499996</v>
      </c>
      <c r="Z15" s="21">
        <v>-100</v>
      </c>
      <c r="AA15" s="22">
        <v>-4999992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-137799232</v>
      </c>
      <c r="D17" s="26">
        <f>SUM(D6:D16)</f>
        <v>0</v>
      </c>
      <c r="E17" s="27">
        <f t="shared" si="0"/>
        <v>4137015</v>
      </c>
      <c r="F17" s="28">
        <f t="shared" si="0"/>
        <v>4137015</v>
      </c>
      <c r="G17" s="28">
        <f t="shared" si="0"/>
        <v>-15900491</v>
      </c>
      <c r="H17" s="28">
        <f t="shared" si="0"/>
        <v>-8730952</v>
      </c>
      <c r="I17" s="28">
        <f t="shared" si="0"/>
        <v>-27444187</v>
      </c>
      <c r="J17" s="28">
        <f t="shared" si="0"/>
        <v>-52075630</v>
      </c>
      <c r="K17" s="28">
        <f t="shared" si="0"/>
        <v>-7433149</v>
      </c>
      <c r="L17" s="28">
        <f t="shared" si="0"/>
        <v>-14991892</v>
      </c>
      <c r="M17" s="28">
        <f t="shared" si="0"/>
        <v>-4825296</v>
      </c>
      <c r="N17" s="28">
        <f t="shared" si="0"/>
        <v>-27250337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-79325967</v>
      </c>
      <c r="X17" s="28">
        <f t="shared" si="0"/>
        <v>2068518</v>
      </c>
      <c r="Y17" s="28">
        <f t="shared" si="0"/>
        <v>-81394485</v>
      </c>
      <c r="Z17" s="29">
        <f>+IF(X17&lt;&gt;0,+(Y17/X17)*100,0)</f>
        <v>-3934.9178977412812</v>
      </c>
      <c r="AA17" s="30">
        <f>SUM(AA6:AA16)</f>
        <v>4137015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-9560000</v>
      </c>
      <c r="F26" s="20">
        <v>-9560000</v>
      </c>
      <c r="G26" s="20"/>
      <c r="H26" s="20"/>
      <c r="I26" s="20">
        <v>-109402</v>
      </c>
      <c r="J26" s="20">
        <v>-109402</v>
      </c>
      <c r="K26" s="20">
        <v>-1</v>
      </c>
      <c r="L26" s="20"/>
      <c r="M26" s="20"/>
      <c r="N26" s="20">
        <v>-1</v>
      </c>
      <c r="O26" s="20"/>
      <c r="P26" s="20"/>
      <c r="Q26" s="20"/>
      <c r="R26" s="20"/>
      <c r="S26" s="20"/>
      <c r="T26" s="20"/>
      <c r="U26" s="20"/>
      <c r="V26" s="20"/>
      <c r="W26" s="20">
        <v>-109403</v>
      </c>
      <c r="X26" s="20">
        <v>-4780002</v>
      </c>
      <c r="Y26" s="20">
        <v>4670599</v>
      </c>
      <c r="Z26" s="21">
        <v>-97.711235267265579</v>
      </c>
      <c r="AA26" s="22">
        <v>-9560000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-9560000</v>
      </c>
      <c r="F27" s="28">
        <f t="shared" si="1"/>
        <v>-9560000</v>
      </c>
      <c r="G27" s="28">
        <f t="shared" si="1"/>
        <v>0</v>
      </c>
      <c r="H27" s="28">
        <f t="shared" si="1"/>
        <v>0</v>
      </c>
      <c r="I27" s="28">
        <f t="shared" si="1"/>
        <v>-109402</v>
      </c>
      <c r="J27" s="28">
        <f t="shared" si="1"/>
        <v>-109402</v>
      </c>
      <c r="K27" s="28">
        <f t="shared" si="1"/>
        <v>-1</v>
      </c>
      <c r="L27" s="28">
        <f t="shared" si="1"/>
        <v>0</v>
      </c>
      <c r="M27" s="28">
        <f t="shared" si="1"/>
        <v>0</v>
      </c>
      <c r="N27" s="28">
        <f t="shared" si="1"/>
        <v>-1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-109403</v>
      </c>
      <c r="X27" s="28">
        <f t="shared" si="1"/>
        <v>-4780002</v>
      </c>
      <c r="Y27" s="28">
        <f t="shared" si="1"/>
        <v>4670599</v>
      </c>
      <c r="Z27" s="29">
        <f>+IF(X27&lt;&gt;0,+(Y27/X27)*100,0)</f>
        <v>-97.711235267265579</v>
      </c>
      <c r="AA27" s="30">
        <f>SUM(AA21:AA26)</f>
        <v>-9560000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-137799232</v>
      </c>
      <c r="D38" s="32">
        <f>+D17+D27+D36</f>
        <v>0</v>
      </c>
      <c r="E38" s="33">
        <f t="shared" si="3"/>
        <v>-5422985</v>
      </c>
      <c r="F38" s="2">
        <f t="shared" si="3"/>
        <v>-5422985</v>
      </c>
      <c r="G38" s="2">
        <f t="shared" si="3"/>
        <v>-15900491</v>
      </c>
      <c r="H38" s="2">
        <f t="shared" si="3"/>
        <v>-8730952</v>
      </c>
      <c r="I38" s="2">
        <f t="shared" si="3"/>
        <v>-27553589</v>
      </c>
      <c r="J38" s="2">
        <f t="shared" si="3"/>
        <v>-52185032</v>
      </c>
      <c r="K38" s="2">
        <f t="shared" si="3"/>
        <v>-7433150</v>
      </c>
      <c r="L38" s="2">
        <f t="shared" si="3"/>
        <v>-14991892</v>
      </c>
      <c r="M38" s="2">
        <f t="shared" si="3"/>
        <v>-4825296</v>
      </c>
      <c r="N38" s="2">
        <f t="shared" si="3"/>
        <v>-27250338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-79435370</v>
      </c>
      <c r="X38" s="2">
        <f t="shared" si="3"/>
        <v>-2711484</v>
      </c>
      <c r="Y38" s="2">
        <f t="shared" si="3"/>
        <v>-76723886</v>
      </c>
      <c r="Z38" s="34">
        <f>+IF(X38&lt;&gt;0,+(Y38/X38)*100,0)</f>
        <v>2829.5902170176923</v>
      </c>
      <c r="AA38" s="35">
        <f>+AA17+AA27+AA36</f>
        <v>-5422985</v>
      </c>
    </row>
    <row r="39" spans="1:27" x14ac:dyDescent="0.25">
      <c r="A39" s="23" t="s">
        <v>60</v>
      </c>
      <c r="B39" s="17"/>
      <c r="C39" s="32">
        <v>328935437</v>
      </c>
      <c r="D39" s="32"/>
      <c r="E39" s="33">
        <v>328935437</v>
      </c>
      <c r="F39" s="2">
        <v>328935437</v>
      </c>
      <c r="G39" s="2">
        <v>350146395</v>
      </c>
      <c r="H39" s="2">
        <f>+G40+H60</f>
        <v>334237062</v>
      </c>
      <c r="I39" s="2">
        <f>+H40+I60</f>
        <v>325506110</v>
      </c>
      <c r="J39" s="2">
        <f>+G39</f>
        <v>350146395</v>
      </c>
      <c r="K39" s="2">
        <f>+I40+K60</f>
        <v>297952521</v>
      </c>
      <c r="L39" s="2">
        <f>+K40+L60</f>
        <v>290519371</v>
      </c>
      <c r="M39" s="2">
        <f>+L40+M60</f>
        <v>275527479</v>
      </c>
      <c r="N39" s="2">
        <f>+K39</f>
        <v>297952521</v>
      </c>
      <c r="O39" s="2">
        <f>+M40+O60</f>
        <v>270702183</v>
      </c>
      <c r="P39" s="2">
        <f>+O40+P60</f>
        <v>270702183</v>
      </c>
      <c r="Q39" s="2">
        <f>+P40+Q60</f>
        <v>270702183</v>
      </c>
      <c r="R39" s="2">
        <f>+O39</f>
        <v>270702183</v>
      </c>
      <c r="S39" s="2">
        <f>+Q40+S60</f>
        <v>270702183</v>
      </c>
      <c r="T39" s="2">
        <f>+S40+T60</f>
        <v>270702183</v>
      </c>
      <c r="U39" s="2">
        <f>+T40+U60</f>
        <v>270702183</v>
      </c>
      <c r="V39" s="2">
        <f>+S39</f>
        <v>270702183</v>
      </c>
      <c r="W39" s="2">
        <f>+G39</f>
        <v>350146395</v>
      </c>
      <c r="X39" s="2">
        <v>328935437</v>
      </c>
      <c r="Y39" s="2">
        <f>+W39-X39</f>
        <v>21210958</v>
      </c>
      <c r="Z39" s="34">
        <f>+IF(X39&lt;&gt;0,+(Y39/X39)*100,0)</f>
        <v>6.4483651240045621</v>
      </c>
      <c r="AA39" s="35">
        <v>328935437</v>
      </c>
    </row>
    <row r="40" spans="1:27" x14ac:dyDescent="0.25">
      <c r="A40" s="41" t="s">
        <v>62</v>
      </c>
      <c r="B40" s="42" t="s">
        <v>61</v>
      </c>
      <c r="C40" s="43">
        <f>+C38+C39</f>
        <v>191136205</v>
      </c>
      <c r="D40" s="43">
        <f t="shared" ref="D40:AA40" si="4">+D38+D39</f>
        <v>0</v>
      </c>
      <c r="E40" s="44">
        <f t="shared" si="4"/>
        <v>323512452</v>
      </c>
      <c r="F40" s="45">
        <f t="shared" si="4"/>
        <v>323512452</v>
      </c>
      <c r="G40" s="45">
        <f t="shared" si="4"/>
        <v>334245904</v>
      </c>
      <c r="H40" s="45">
        <f t="shared" si="4"/>
        <v>325506110</v>
      </c>
      <c r="I40" s="45">
        <f t="shared" si="4"/>
        <v>297952521</v>
      </c>
      <c r="J40" s="45">
        <f>+I40</f>
        <v>297952521</v>
      </c>
      <c r="K40" s="45">
        <f t="shared" si="4"/>
        <v>290519371</v>
      </c>
      <c r="L40" s="45">
        <f t="shared" si="4"/>
        <v>275527479</v>
      </c>
      <c r="M40" s="45">
        <f t="shared" si="4"/>
        <v>270702183</v>
      </c>
      <c r="N40" s="45">
        <f>+M40</f>
        <v>270702183</v>
      </c>
      <c r="O40" s="45">
        <f t="shared" si="4"/>
        <v>270702183</v>
      </c>
      <c r="P40" s="45">
        <f t="shared" si="4"/>
        <v>270702183</v>
      </c>
      <c r="Q40" s="45">
        <f t="shared" si="4"/>
        <v>270702183</v>
      </c>
      <c r="R40" s="45">
        <f>+Q40</f>
        <v>270702183</v>
      </c>
      <c r="S40" s="45">
        <f t="shared" si="4"/>
        <v>270702183</v>
      </c>
      <c r="T40" s="45">
        <f t="shared" si="4"/>
        <v>270702183</v>
      </c>
      <c r="U40" s="45">
        <f t="shared" si="4"/>
        <v>270702183</v>
      </c>
      <c r="V40" s="45">
        <f>+U40</f>
        <v>270702183</v>
      </c>
      <c r="W40" s="45">
        <f>+V40</f>
        <v>270702183</v>
      </c>
      <c r="X40" s="45">
        <f t="shared" si="4"/>
        <v>326223953</v>
      </c>
      <c r="Y40" s="45">
        <f t="shared" si="4"/>
        <v>-55512928</v>
      </c>
      <c r="Z40" s="46">
        <f>+IF(X40&lt;&gt;0,+(Y40/X40)*100,0)</f>
        <v>-17.016815439055144</v>
      </c>
      <c r="AA40" s="47">
        <f t="shared" si="4"/>
        <v>323512452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350146395</v>
      </c>
      <c r="H60">
        <v>-8842</v>
      </c>
      <c r="J60">
        <v>350146395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121311698</v>
      </c>
      <c r="D7" s="18"/>
      <c r="E7" s="19">
        <v>122040290</v>
      </c>
      <c r="F7" s="20">
        <v>122040290</v>
      </c>
      <c r="G7" s="20">
        <v>13079714</v>
      </c>
      <c r="H7" s="20">
        <v>11760558</v>
      </c>
      <c r="I7" s="20">
        <v>12397608</v>
      </c>
      <c r="J7" s="20">
        <v>37237880</v>
      </c>
      <c r="K7" s="20">
        <v>13814639</v>
      </c>
      <c r="L7" s="20">
        <v>10498302</v>
      </c>
      <c r="M7" s="20">
        <v>9766825</v>
      </c>
      <c r="N7" s="20">
        <v>34079766</v>
      </c>
      <c r="O7" s="20"/>
      <c r="P7" s="20"/>
      <c r="Q7" s="20"/>
      <c r="R7" s="20"/>
      <c r="S7" s="20"/>
      <c r="T7" s="20"/>
      <c r="U7" s="20"/>
      <c r="V7" s="20"/>
      <c r="W7" s="20">
        <v>71317646</v>
      </c>
      <c r="X7" s="20">
        <v>61020144</v>
      </c>
      <c r="Y7" s="20">
        <v>10297502</v>
      </c>
      <c r="Z7" s="21">
        <v>16.875578005846727</v>
      </c>
      <c r="AA7" s="22">
        <v>122040290</v>
      </c>
    </row>
    <row r="8" spans="1:27" x14ac:dyDescent="0.25">
      <c r="A8" s="23" t="s">
        <v>36</v>
      </c>
      <c r="B8" s="17" t="s">
        <v>32</v>
      </c>
      <c r="C8" s="18">
        <v>3994</v>
      </c>
      <c r="D8" s="18"/>
      <c r="E8" s="19">
        <v>11942323</v>
      </c>
      <c r="F8" s="20">
        <v>11942323</v>
      </c>
      <c r="G8" s="20"/>
      <c r="H8" s="20"/>
      <c r="I8" s="20">
        <v>1496</v>
      </c>
      <c r="J8" s="20">
        <v>1496</v>
      </c>
      <c r="K8" s="20"/>
      <c r="L8" s="20">
        <v>1053</v>
      </c>
      <c r="M8" s="20"/>
      <c r="N8" s="20">
        <v>1053</v>
      </c>
      <c r="O8" s="20"/>
      <c r="P8" s="20"/>
      <c r="Q8" s="20"/>
      <c r="R8" s="20"/>
      <c r="S8" s="20"/>
      <c r="T8" s="20"/>
      <c r="U8" s="20"/>
      <c r="V8" s="20"/>
      <c r="W8" s="20">
        <v>2549</v>
      </c>
      <c r="X8" s="20">
        <v>5237083</v>
      </c>
      <c r="Y8" s="20">
        <v>-5234534</v>
      </c>
      <c r="Z8" s="21">
        <v>-99.951327867058808</v>
      </c>
      <c r="AA8" s="22">
        <v>11942323</v>
      </c>
    </row>
    <row r="9" spans="1:27" x14ac:dyDescent="0.25">
      <c r="A9" s="23" t="s">
        <v>37</v>
      </c>
      <c r="B9" s="17" t="s">
        <v>6</v>
      </c>
      <c r="C9" s="18">
        <v>262004</v>
      </c>
      <c r="D9" s="18"/>
      <c r="E9" s="19">
        <v>1577055</v>
      </c>
      <c r="F9" s="20">
        <v>1577055</v>
      </c>
      <c r="G9" s="20">
        <v>627233</v>
      </c>
      <c r="H9" s="20"/>
      <c r="I9" s="20"/>
      <c r="J9" s="20">
        <v>627233</v>
      </c>
      <c r="K9" s="20"/>
      <c r="L9" s="20"/>
      <c r="M9" s="20">
        <v>545670</v>
      </c>
      <c r="N9" s="20">
        <v>545670</v>
      </c>
      <c r="O9" s="20"/>
      <c r="P9" s="20"/>
      <c r="Q9" s="20"/>
      <c r="R9" s="20"/>
      <c r="S9" s="20"/>
      <c r="T9" s="20"/>
      <c r="U9" s="20"/>
      <c r="V9" s="20"/>
      <c r="W9" s="20">
        <v>1172903</v>
      </c>
      <c r="X9" s="20">
        <v>1051370</v>
      </c>
      <c r="Y9" s="20">
        <v>121533</v>
      </c>
      <c r="Z9" s="21">
        <v>11.559489047623577</v>
      </c>
      <c r="AA9" s="22">
        <v>1577055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12057000</v>
      </c>
      <c r="F10" s="20">
        <v>12057000</v>
      </c>
      <c r="G10" s="20"/>
      <c r="H10" s="20">
        <v>5426000</v>
      </c>
      <c r="I10" s="20"/>
      <c r="J10" s="20">
        <v>5426000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5426000</v>
      </c>
      <c r="X10" s="20">
        <v>6028500</v>
      </c>
      <c r="Y10" s="20">
        <v>-602500</v>
      </c>
      <c r="Z10" s="21">
        <v>-9.9941942440076303</v>
      </c>
      <c r="AA10" s="22">
        <v>12057000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-146295257</v>
      </c>
      <c r="D14" s="18"/>
      <c r="E14" s="19">
        <v>-138483541</v>
      </c>
      <c r="F14" s="20">
        <v>-138483541</v>
      </c>
      <c r="G14" s="20">
        <v>-14863108</v>
      </c>
      <c r="H14" s="20">
        <v>-16049280</v>
      </c>
      <c r="I14" s="20">
        <v>-16073437</v>
      </c>
      <c r="J14" s="20">
        <v>-46985825</v>
      </c>
      <c r="K14" s="20">
        <v>-13873721</v>
      </c>
      <c r="L14" s="20">
        <v>-12119408</v>
      </c>
      <c r="M14" s="20">
        <v>-12352317</v>
      </c>
      <c r="N14" s="20">
        <v>-38345446</v>
      </c>
      <c r="O14" s="20"/>
      <c r="P14" s="20"/>
      <c r="Q14" s="20"/>
      <c r="R14" s="20"/>
      <c r="S14" s="20"/>
      <c r="T14" s="20"/>
      <c r="U14" s="20"/>
      <c r="V14" s="20"/>
      <c r="W14" s="20">
        <v>-85331271</v>
      </c>
      <c r="X14" s="20">
        <v>-59298496</v>
      </c>
      <c r="Y14" s="20">
        <v>-26032775</v>
      </c>
      <c r="Z14" s="21">
        <v>43.901239923521842</v>
      </c>
      <c r="AA14" s="22">
        <v>-138483541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-24717561</v>
      </c>
      <c r="D17" s="26">
        <f>SUM(D6:D16)</f>
        <v>0</v>
      </c>
      <c r="E17" s="27">
        <f t="shared" si="0"/>
        <v>9133127</v>
      </c>
      <c r="F17" s="28">
        <f t="shared" si="0"/>
        <v>9133127</v>
      </c>
      <c r="G17" s="28">
        <f t="shared" si="0"/>
        <v>-1156161</v>
      </c>
      <c r="H17" s="28">
        <f t="shared" si="0"/>
        <v>1137278</v>
      </c>
      <c r="I17" s="28">
        <f t="shared" si="0"/>
        <v>-3674333</v>
      </c>
      <c r="J17" s="28">
        <f t="shared" si="0"/>
        <v>-3693216</v>
      </c>
      <c r="K17" s="28">
        <f t="shared" si="0"/>
        <v>-59082</v>
      </c>
      <c r="L17" s="28">
        <f t="shared" si="0"/>
        <v>-1620053</v>
      </c>
      <c r="M17" s="28">
        <f t="shared" si="0"/>
        <v>-2039822</v>
      </c>
      <c r="N17" s="28">
        <f t="shared" si="0"/>
        <v>-3718957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-7412173</v>
      </c>
      <c r="X17" s="28">
        <f t="shared" si="0"/>
        <v>14038601</v>
      </c>
      <c r="Y17" s="28">
        <f t="shared" si="0"/>
        <v>-21450774</v>
      </c>
      <c r="Z17" s="29">
        <f>+IF(X17&lt;&gt;0,+(Y17/X17)*100,0)</f>
        <v>-152.79851603446809</v>
      </c>
      <c r="AA17" s="30">
        <f>SUM(AA6:AA16)</f>
        <v>9133127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-14758877</v>
      </c>
      <c r="F26" s="20">
        <v>-14758877</v>
      </c>
      <c r="G26" s="20"/>
      <c r="H26" s="20">
        <v>-4826261</v>
      </c>
      <c r="I26" s="20">
        <v>-57249</v>
      </c>
      <c r="J26" s="20">
        <v>-4883510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-4883510</v>
      </c>
      <c r="X26" s="20">
        <v>-11553179</v>
      </c>
      <c r="Y26" s="20">
        <v>6669669</v>
      </c>
      <c r="Z26" s="21">
        <v>-57.730162408112953</v>
      </c>
      <c r="AA26" s="22">
        <v>-14758877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-14758877</v>
      </c>
      <c r="F27" s="28">
        <f t="shared" si="1"/>
        <v>-14758877</v>
      </c>
      <c r="G27" s="28">
        <f t="shared" si="1"/>
        <v>0</v>
      </c>
      <c r="H27" s="28">
        <f t="shared" si="1"/>
        <v>-4826261</v>
      </c>
      <c r="I27" s="28">
        <f t="shared" si="1"/>
        <v>-57249</v>
      </c>
      <c r="J27" s="28">
        <f t="shared" si="1"/>
        <v>-4883510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-4883510</v>
      </c>
      <c r="X27" s="28">
        <f t="shared" si="1"/>
        <v>-11553179</v>
      </c>
      <c r="Y27" s="28">
        <f t="shared" si="1"/>
        <v>6669669</v>
      </c>
      <c r="Z27" s="29">
        <f>+IF(X27&lt;&gt;0,+(Y27/X27)*100,0)</f>
        <v>-57.730162408112953</v>
      </c>
      <c r="AA27" s="30">
        <f>SUM(AA21:AA26)</f>
        <v>-14758877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-24570</v>
      </c>
      <c r="D33" s="18"/>
      <c r="E33" s="19"/>
      <c r="F33" s="20"/>
      <c r="G33" s="20">
        <v>11269</v>
      </c>
      <c r="H33" s="36">
        <v>2091</v>
      </c>
      <c r="I33" s="36">
        <v>10075</v>
      </c>
      <c r="J33" s="36">
        <v>23435</v>
      </c>
      <c r="K33" s="20">
        <v>-15800</v>
      </c>
      <c r="L33" s="20">
        <v>1249</v>
      </c>
      <c r="M33" s="20">
        <v>9514</v>
      </c>
      <c r="N33" s="20">
        <v>-5037</v>
      </c>
      <c r="O33" s="36"/>
      <c r="P33" s="36"/>
      <c r="Q33" s="36"/>
      <c r="R33" s="20"/>
      <c r="S33" s="20"/>
      <c r="T33" s="20"/>
      <c r="U33" s="20"/>
      <c r="V33" s="36"/>
      <c r="W33" s="36">
        <v>18398</v>
      </c>
      <c r="X33" s="36"/>
      <c r="Y33" s="20">
        <v>18398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-24570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11269</v>
      </c>
      <c r="H36" s="28">
        <f t="shared" si="2"/>
        <v>2091</v>
      </c>
      <c r="I36" s="28">
        <f t="shared" si="2"/>
        <v>10075</v>
      </c>
      <c r="J36" s="28">
        <f t="shared" si="2"/>
        <v>23435</v>
      </c>
      <c r="K36" s="28">
        <f t="shared" si="2"/>
        <v>-15800</v>
      </c>
      <c r="L36" s="28">
        <f t="shared" si="2"/>
        <v>1249</v>
      </c>
      <c r="M36" s="28">
        <f t="shared" si="2"/>
        <v>9514</v>
      </c>
      <c r="N36" s="28">
        <f t="shared" si="2"/>
        <v>-5037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18398</v>
      </c>
      <c r="X36" s="28">
        <f t="shared" si="2"/>
        <v>0</v>
      </c>
      <c r="Y36" s="28">
        <f t="shared" si="2"/>
        <v>18398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-24742131</v>
      </c>
      <c r="D38" s="32">
        <f>+D17+D27+D36</f>
        <v>0</v>
      </c>
      <c r="E38" s="33">
        <f t="shared" si="3"/>
        <v>-5625750</v>
      </c>
      <c r="F38" s="2">
        <f t="shared" si="3"/>
        <v>-5625750</v>
      </c>
      <c r="G38" s="2">
        <f t="shared" si="3"/>
        <v>-1144892</v>
      </c>
      <c r="H38" s="2">
        <f t="shared" si="3"/>
        <v>-3686892</v>
      </c>
      <c r="I38" s="2">
        <f t="shared" si="3"/>
        <v>-3721507</v>
      </c>
      <c r="J38" s="2">
        <f t="shared" si="3"/>
        <v>-8553291</v>
      </c>
      <c r="K38" s="2">
        <f t="shared" si="3"/>
        <v>-74882</v>
      </c>
      <c r="L38" s="2">
        <f t="shared" si="3"/>
        <v>-1618804</v>
      </c>
      <c r="M38" s="2">
        <f t="shared" si="3"/>
        <v>-2030308</v>
      </c>
      <c r="N38" s="2">
        <f t="shared" si="3"/>
        <v>-3723994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-12277285</v>
      </c>
      <c r="X38" s="2">
        <f t="shared" si="3"/>
        <v>2485422</v>
      </c>
      <c r="Y38" s="2">
        <f t="shared" si="3"/>
        <v>-14762707</v>
      </c>
      <c r="Z38" s="34">
        <f>+IF(X38&lt;&gt;0,+(Y38/X38)*100,0)</f>
        <v>-593.97184864381188</v>
      </c>
      <c r="AA38" s="35">
        <f>+AA17+AA27+AA36</f>
        <v>-5625750</v>
      </c>
    </row>
    <row r="39" spans="1:27" x14ac:dyDescent="0.25">
      <c r="A39" s="23" t="s">
        <v>60</v>
      </c>
      <c r="B39" s="17"/>
      <c r="C39" s="32">
        <v>-56557807</v>
      </c>
      <c r="D39" s="32"/>
      <c r="E39" s="33">
        <v>-56557806</v>
      </c>
      <c r="F39" s="2">
        <v>-56557806</v>
      </c>
      <c r="G39" s="2">
        <v>-81159600</v>
      </c>
      <c r="H39" s="2">
        <f>+G40+H60</f>
        <v>-82304492</v>
      </c>
      <c r="I39" s="2">
        <f>+H40+I60</f>
        <v>-85991384</v>
      </c>
      <c r="J39" s="2">
        <f>+G39</f>
        <v>-81159600</v>
      </c>
      <c r="K39" s="2">
        <f>+I40+K60</f>
        <v>-89712891</v>
      </c>
      <c r="L39" s="2">
        <f>+K40+L60</f>
        <v>-89787773</v>
      </c>
      <c r="M39" s="2">
        <f>+L40+M60</f>
        <v>-91406577</v>
      </c>
      <c r="N39" s="2">
        <f>+K39</f>
        <v>-89712891</v>
      </c>
      <c r="O39" s="2">
        <f>+M40+O60</f>
        <v>-93436885</v>
      </c>
      <c r="P39" s="2">
        <f>+O40+P60</f>
        <v>-93436885</v>
      </c>
      <c r="Q39" s="2">
        <f>+P40+Q60</f>
        <v>-93436885</v>
      </c>
      <c r="R39" s="2">
        <f>+O39</f>
        <v>-93436885</v>
      </c>
      <c r="S39" s="2">
        <f>+Q40+S60</f>
        <v>-93436885</v>
      </c>
      <c r="T39" s="2">
        <f>+S40+T60</f>
        <v>-93436885</v>
      </c>
      <c r="U39" s="2">
        <f>+T40+U60</f>
        <v>-93436885</v>
      </c>
      <c r="V39" s="2">
        <f>+S39</f>
        <v>-93436885</v>
      </c>
      <c r="W39" s="2">
        <f>+G39</f>
        <v>-81159600</v>
      </c>
      <c r="X39" s="2">
        <v>-56557806</v>
      </c>
      <c r="Y39" s="2">
        <f>+W39-X39</f>
        <v>-24601794</v>
      </c>
      <c r="Z39" s="34">
        <f>+IF(X39&lt;&gt;0,+(Y39/X39)*100,0)</f>
        <v>43.49849426620262</v>
      </c>
      <c r="AA39" s="35">
        <v>-56557806</v>
      </c>
    </row>
    <row r="40" spans="1:27" x14ac:dyDescent="0.25">
      <c r="A40" s="41" t="s">
        <v>62</v>
      </c>
      <c r="B40" s="42" t="s">
        <v>61</v>
      </c>
      <c r="C40" s="43">
        <f>+C38+C39</f>
        <v>-81299938</v>
      </c>
      <c r="D40" s="43">
        <f t="shared" ref="D40:AA40" si="4">+D38+D39</f>
        <v>0</v>
      </c>
      <c r="E40" s="44">
        <f t="shared" si="4"/>
        <v>-62183556</v>
      </c>
      <c r="F40" s="45">
        <f t="shared" si="4"/>
        <v>-62183556</v>
      </c>
      <c r="G40" s="45">
        <f t="shared" si="4"/>
        <v>-82304492</v>
      </c>
      <c r="H40" s="45">
        <f t="shared" si="4"/>
        <v>-85991384</v>
      </c>
      <c r="I40" s="45">
        <f t="shared" si="4"/>
        <v>-89712891</v>
      </c>
      <c r="J40" s="45">
        <f>+I40</f>
        <v>-89712891</v>
      </c>
      <c r="K40" s="45">
        <f t="shared" si="4"/>
        <v>-89787773</v>
      </c>
      <c r="L40" s="45">
        <f t="shared" si="4"/>
        <v>-91406577</v>
      </c>
      <c r="M40" s="45">
        <f t="shared" si="4"/>
        <v>-93436885</v>
      </c>
      <c r="N40" s="45">
        <f>+M40</f>
        <v>-93436885</v>
      </c>
      <c r="O40" s="45">
        <f t="shared" si="4"/>
        <v>-93436885</v>
      </c>
      <c r="P40" s="45">
        <f t="shared" si="4"/>
        <v>-93436885</v>
      </c>
      <c r="Q40" s="45">
        <f t="shared" si="4"/>
        <v>-93436885</v>
      </c>
      <c r="R40" s="45">
        <f>+Q40</f>
        <v>-93436885</v>
      </c>
      <c r="S40" s="45">
        <f t="shared" si="4"/>
        <v>-93436885</v>
      </c>
      <c r="T40" s="45">
        <f t="shared" si="4"/>
        <v>-93436885</v>
      </c>
      <c r="U40" s="45">
        <f t="shared" si="4"/>
        <v>-93436885</v>
      </c>
      <c r="V40" s="45">
        <f>+U40</f>
        <v>-93436885</v>
      </c>
      <c r="W40" s="45">
        <f>+V40</f>
        <v>-93436885</v>
      </c>
      <c r="X40" s="45">
        <f t="shared" si="4"/>
        <v>-54072384</v>
      </c>
      <c r="Y40" s="45">
        <f t="shared" si="4"/>
        <v>-39364501</v>
      </c>
      <c r="Z40" s="46">
        <f>+IF(X40&lt;&gt;0,+(Y40/X40)*100,0)</f>
        <v>72.79964020080935</v>
      </c>
      <c r="AA40" s="47">
        <f t="shared" si="4"/>
        <v>-62183556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-81159600</v>
      </c>
      <c r="J60">
        <v>-81159600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-8356486</v>
      </c>
      <c r="D7" s="18"/>
      <c r="E7" s="19">
        <v>29282322</v>
      </c>
      <c r="F7" s="20">
        <v>29282322</v>
      </c>
      <c r="G7" s="20">
        <v>902404</v>
      </c>
      <c r="H7" s="20">
        <v>1015678</v>
      </c>
      <c r="I7" s="20">
        <v>986837</v>
      </c>
      <c r="J7" s="20">
        <v>2904919</v>
      </c>
      <c r="K7" s="20">
        <v>916920</v>
      </c>
      <c r="L7" s="20">
        <v>941930</v>
      </c>
      <c r="M7" s="20">
        <v>918669</v>
      </c>
      <c r="N7" s="20">
        <v>2777519</v>
      </c>
      <c r="O7" s="20"/>
      <c r="P7" s="20"/>
      <c r="Q7" s="20"/>
      <c r="R7" s="20"/>
      <c r="S7" s="20"/>
      <c r="T7" s="20"/>
      <c r="U7" s="20"/>
      <c r="V7" s="20"/>
      <c r="W7" s="20">
        <v>5682438</v>
      </c>
      <c r="X7" s="20">
        <v>14641152</v>
      </c>
      <c r="Y7" s="20">
        <v>-8958714</v>
      </c>
      <c r="Z7" s="21">
        <v>-61.188586799727233</v>
      </c>
      <c r="AA7" s="22">
        <v>29282322</v>
      </c>
    </row>
    <row r="8" spans="1:27" x14ac:dyDescent="0.25">
      <c r="A8" s="23" t="s">
        <v>36</v>
      </c>
      <c r="B8" s="17" t="s">
        <v>32</v>
      </c>
      <c r="C8" s="18">
        <v>53313</v>
      </c>
      <c r="D8" s="18"/>
      <c r="E8" s="19">
        <v>1992998</v>
      </c>
      <c r="F8" s="20">
        <v>1992998</v>
      </c>
      <c r="G8" s="20">
        <v>2439088</v>
      </c>
      <c r="H8" s="20">
        <v>3226633</v>
      </c>
      <c r="I8" s="20">
        <v>4025963</v>
      </c>
      <c r="J8" s="20">
        <v>9691684</v>
      </c>
      <c r="K8" s="20">
        <v>795237</v>
      </c>
      <c r="L8" s="20">
        <v>1095834</v>
      </c>
      <c r="M8" s="20">
        <v>1628056</v>
      </c>
      <c r="N8" s="20">
        <v>3519127</v>
      </c>
      <c r="O8" s="20"/>
      <c r="P8" s="20"/>
      <c r="Q8" s="20"/>
      <c r="R8" s="20"/>
      <c r="S8" s="20"/>
      <c r="T8" s="20"/>
      <c r="U8" s="20"/>
      <c r="V8" s="20"/>
      <c r="W8" s="20">
        <v>13210811</v>
      </c>
      <c r="X8" s="20">
        <v>996498</v>
      </c>
      <c r="Y8" s="20">
        <v>12214313</v>
      </c>
      <c r="Z8" s="21">
        <v>1225.7237846939984</v>
      </c>
      <c r="AA8" s="22">
        <v>1992998</v>
      </c>
    </row>
    <row r="9" spans="1:27" x14ac:dyDescent="0.25">
      <c r="A9" s="23" t="s">
        <v>37</v>
      </c>
      <c r="B9" s="17" t="s">
        <v>6</v>
      </c>
      <c r="C9" s="18">
        <v>47953759</v>
      </c>
      <c r="D9" s="18"/>
      <c r="E9" s="19">
        <v>30790421</v>
      </c>
      <c r="F9" s="20">
        <v>30790421</v>
      </c>
      <c r="G9" s="20"/>
      <c r="H9" s="20">
        <v>12829196</v>
      </c>
      <c r="I9" s="20"/>
      <c r="J9" s="20">
        <v>12829196</v>
      </c>
      <c r="K9" s="20"/>
      <c r="L9" s="20"/>
      <c r="M9" s="20">
        <v>10262805</v>
      </c>
      <c r="N9" s="20">
        <v>10262805</v>
      </c>
      <c r="O9" s="20"/>
      <c r="P9" s="20"/>
      <c r="Q9" s="20"/>
      <c r="R9" s="20"/>
      <c r="S9" s="20"/>
      <c r="T9" s="20"/>
      <c r="U9" s="20"/>
      <c r="V9" s="20"/>
      <c r="W9" s="20">
        <v>23092001</v>
      </c>
      <c r="X9" s="20">
        <v>15395208</v>
      </c>
      <c r="Y9" s="20">
        <v>7696793</v>
      </c>
      <c r="Z9" s="21">
        <v>49.994732127035896</v>
      </c>
      <c r="AA9" s="22">
        <v>30790421</v>
      </c>
    </row>
    <row r="10" spans="1:27" x14ac:dyDescent="0.25">
      <c r="A10" s="23" t="s">
        <v>38</v>
      </c>
      <c r="B10" s="17" t="s">
        <v>6</v>
      </c>
      <c r="C10" s="18">
        <v>4122004</v>
      </c>
      <c r="D10" s="18"/>
      <c r="E10" s="19">
        <v>10413000</v>
      </c>
      <c r="F10" s="20">
        <v>10413000</v>
      </c>
      <c r="G10" s="20"/>
      <c r="H10" s="20">
        <v>2886000</v>
      </c>
      <c r="I10" s="20">
        <v>1800000</v>
      </c>
      <c r="J10" s="20">
        <v>4686000</v>
      </c>
      <c r="K10" s="20"/>
      <c r="L10" s="20">
        <v>641000</v>
      </c>
      <c r="M10" s="20"/>
      <c r="N10" s="20">
        <v>641000</v>
      </c>
      <c r="O10" s="20"/>
      <c r="P10" s="20"/>
      <c r="Q10" s="20"/>
      <c r="R10" s="20"/>
      <c r="S10" s="20"/>
      <c r="T10" s="20"/>
      <c r="U10" s="20"/>
      <c r="V10" s="20"/>
      <c r="W10" s="20">
        <v>5327000</v>
      </c>
      <c r="X10" s="20">
        <v>5206500</v>
      </c>
      <c r="Y10" s="20">
        <v>120500</v>
      </c>
      <c r="Z10" s="21">
        <v>2.3144146739652358</v>
      </c>
      <c r="AA10" s="22">
        <v>10413000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-25222639</v>
      </c>
      <c r="D14" s="18"/>
      <c r="E14" s="19">
        <v>-58747200</v>
      </c>
      <c r="F14" s="20">
        <v>-58747200</v>
      </c>
      <c r="G14" s="20">
        <v>-6505035</v>
      </c>
      <c r="H14" s="20">
        <v>-881001</v>
      </c>
      <c r="I14" s="20">
        <v>-1459234</v>
      </c>
      <c r="J14" s="20">
        <v>-8845270</v>
      </c>
      <c r="K14" s="20">
        <v>-1150754</v>
      </c>
      <c r="L14" s="20">
        <v>-1313231</v>
      </c>
      <c r="M14" s="20">
        <v>-7481379</v>
      </c>
      <c r="N14" s="20">
        <v>-9945364</v>
      </c>
      <c r="O14" s="20"/>
      <c r="P14" s="20"/>
      <c r="Q14" s="20"/>
      <c r="R14" s="20"/>
      <c r="S14" s="20"/>
      <c r="T14" s="20"/>
      <c r="U14" s="20"/>
      <c r="V14" s="20"/>
      <c r="W14" s="20">
        <v>-18790634</v>
      </c>
      <c r="X14" s="20">
        <v>-29373594</v>
      </c>
      <c r="Y14" s="20">
        <v>10582960</v>
      </c>
      <c r="Z14" s="21">
        <v>-36.028822349760809</v>
      </c>
      <c r="AA14" s="22">
        <v>-58747200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18549951</v>
      </c>
      <c r="D17" s="26">
        <f>SUM(D6:D16)</f>
        <v>0</v>
      </c>
      <c r="E17" s="27">
        <f t="shared" si="0"/>
        <v>13731541</v>
      </c>
      <c r="F17" s="28">
        <f t="shared" si="0"/>
        <v>13731541</v>
      </c>
      <c r="G17" s="28">
        <f t="shared" si="0"/>
        <v>-3163543</v>
      </c>
      <c r="H17" s="28">
        <f t="shared" si="0"/>
        <v>19076506</v>
      </c>
      <c r="I17" s="28">
        <f t="shared" si="0"/>
        <v>5353566</v>
      </c>
      <c r="J17" s="28">
        <f t="shared" si="0"/>
        <v>21266529</v>
      </c>
      <c r="K17" s="28">
        <f t="shared" si="0"/>
        <v>561403</v>
      </c>
      <c r="L17" s="28">
        <f t="shared" si="0"/>
        <v>1365533</v>
      </c>
      <c r="M17" s="28">
        <f t="shared" si="0"/>
        <v>5328151</v>
      </c>
      <c r="N17" s="28">
        <f t="shared" si="0"/>
        <v>7255087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28521616</v>
      </c>
      <c r="X17" s="28">
        <f t="shared" si="0"/>
        <v>6865764</v>
      </c>
      <c r="Y17" s="28">
        <f t="shared" si="0"/>
        <v>21655852</v>
      </c>
      <c r="Z17" s="29">
        <f>+IF(X17&lt;&gt;0,+(Y17/X17)*100,0)</f>
        <v>315.41794911680626</v>
      </c>
      <c r="AA17" s="30">
        <f>SUM(AA6:AA16)</f>
        <v>13731541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-2139639</v>
      </c>
      <c r="D26" s="18"/>
      <c r="E26" s="19">
        <v>-11275500</v>
      </c>
      <c r="F26" s="20">
        <v>-11275500</v>
      </c>
      <c r="G26" s="20">
        <v>-1814493</v>
      </c>
      <c r="H26" s="20"/>
      <c r="I26" s="20">
        <v>-504922</v>
      </c>
      <c r="J26" s="20">
        <v>-2319415</v>
      </c>
      <c r="K26" s="20">
        <v>-1284030</v>
      </c>
      <c r="L26" s="20">
        <v>-605473</v>
      </c>
      <c r="M26" s="20">
        <v>-2404801</v>
      </c>
      <c r="N26" s="20">
        <v>-4294304</v>
      </c>
      <c r="O26" s="20"/>
      <c r="P26" s="20"/>
      <c r="Q26" s="20"/>
      <c r="R26" s="20"/>
      <c r="S26" s="20"/>
      <c r="T26" s="20"/>
      <c r="U26" s="20"/>
      <c r="V26" s="20"/>
      <c r="W26" s="20">
        <v>-6613719</v>
      </c>
      <c r="X26" s="20">
        <v>-5637750</v>
      </c>
      <c r="Y26" s="20">
        <v>-975969</v>
      </c>
      <c r="Z26" s="21">
        <v>17.311321005720366</v>
      </c>
      <c r="AA26" s="22">
        <v>-11275500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-2139639</v>
      </c>
      <c r="D27" s="26">
        <f>SUM(D21:D26)</f>
        <v>0</v>
      </c>
      <c r="E27" s="27">
        <f t="shared" si="1"/>
        <v>-11275500</v>
      </c>
      <c r="F27" s="28">
        <f t="shared" si="1"/>
        <v>-11275500</v>
      </c>
      <c r="G27" s="28">
        <f t="shared" si="1"/>
        <v>-1814493</v>
      </c>
      <c r="H27" s="28">
        <f t="shared" si="1"/>
        <v>0</v>
      </c>
      <c r="I27" s="28">
        <f t="shared" si="1"/>
        <v>-504922</v>
      </c>
      <c r="J27" s="28">
        <f t="shared" si="1"/>
        <v>-2319415</v>
      </c>
      <c r="K27" s="28">
        <f t="shared" si="1"/>
        <v>-1284030</v>
      </c>
      <c r="L27" s="28">
        <f t="shared" si="1"/>
        <v>-605473</v>
      </c>
      <c r="M27" s="28">
        <f t="shared" si="1"/>
        <v>-2404801</v>
      </c>
      <c r="N27" s="28">
        <f t="shared" si="1"/>
        <v>-4294304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-6613719</v>
      </c>
      <c r="X27" s="28">
        <f t="shared" si="1"/>
        <v>-5637750</v>
      </c>
      <c r="Y27" s="28">
        <f t="shared" si="1"/>
        <v>-975969</v>
      </c>
      <c r="Z27" s="29">
        <f>+IF(X27&lt;&gt;0,+(Y27/X27)*100,0)</f>
        <v>17.311321005720366</v>
      </c>
      <c r="AA27" s="30">
        <f>SUM(AA21:AA26)</f>
        <v>-11275500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16410312</v>
      </c>
      <c r="D38" s="32">
        <f>+D17+D27+D36</f>
        <v>0</v>
      </c>
      <c r="E38" s="33">
        <f t="shared" si="3"/>
        <v>2456041</v>
      </c>
      <c r="F38" s="2">
        <f t="shared" si="3"/>
        <v>2456041</v>
      </c>
      <c r="G38" s="2">
        <f t="shared" si="3"/>
        <v>-4978036</v>
      </c>
      <c r="H38" s="2">
        <f t="shared" si="3"/>
        <v>19076506</v>
      </c>
      <c r="I38" s="2">
        <f t="shared" si="3"/>
        <v>4848644</v>
      </c>
      <c r="J38" s="2">
        <f t="shared" si="3"/>
        <v>18947114</v>
      </c>
      <c r="K38" s="2">
        <f t="shared" si="3"/>
        <v>-722627</v>
      </c>
      <c r="L38" s="2">
        <f t="shared" si="3"/>
        <v>760060</v>
      </c>
      <c r="M38" s="2">
        <f t="shared" si="3"/>
        <v>2923350</v>
      </c>
      <c r="N38" s="2">
        <f t="shared" si="3"/>
        <v>2960783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21907897</v>
      </c>
      <c r="X38" s="2">
        <f t="shared" si="3"/>
        <v>1228014</v>
      </c>
      <c r="Y38" s="2">
        <f t="shared" si="3"/>
        <v>20679883</v>
      </c>
      <c r="Z38" s="34">
        <f>+IF(X38&lt;&gt;0,+(Y38/X38)*100,0)</f>
        <v>1684.0103614453906</v>
      </c>
      <c r="AA38" s="35">
        <f>+AA17+AA27+AA36</f>
        <v>2456041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-4978036</v>
      </c>
      <c r="I39" s="2">
        <f>+H40+I60</f>
        <v>14098470</v>
      </c>
      <c r="J39" s="2">
        <f>+G39</f>
        <v>0</v>
      </c>
      <c r="K39" s="2">
        <f>+I40+K60</f>
        <v>18947114</v>
      </c>
      <c r="L39" s="2">
        <f>+K40+L60</f>
        <v>18224487</v>
      </c>
      <c r="M39" s="2">
        <f>+L40+M60</f>
        <v>18984547</v>
      </c>
      <c r="N39" s="2">
        <f>+K39</f>
        <v>18947114</v>
      </c>
      <c r="O39" s="2">
        <f>+M40+O60</f>
        <v>21907897</v>
      </c>
      <c r="P39" s="2">
        <f>+O40+P60</f>
        <v>21907897</v>
      </c>
      <c r="Q39" s="2">
        <f>+P40+Q60</f>
        <v>21907897</v>
      </c>
      <c r="R39" s="2">
        <f>+O39</f>
        <v>21907897</v>
      </c>
      <c r="S39" s="2">
        <f>+Q40+S60</f>
        <v>21907897</v>
      </c>
      <c r="T39" s="2">
        <f>+S40+T60</f>
        <v>21907897</v>
      </c>
      <c r="U39" s="2">
        <f>+T40+U60</f>
        <v>21907897</v>
      </c>
      <c r="V39" s="2">
        <f>+S39</f>
        <v>21907897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16410312</v>
      </c>
      <c r="D40" s="43">
        <f t="shared" ref="D40:AA40" si="4">+D38+D39</f>
        <v>0</v>
      </c>
      <c r="E40" s="44">
        <f t="shared" si="4"/>
        <v>2456041</v>
      </c>
      <c r="F40" s="45">
        <f t="shared" si="4"/>
        <v>2456041</v>
      </c>
      <c r="G40" s="45">
        <f t="shared" si="4"/>
        <v>-4978036</v>
      </c>
      <c r="H40" s="45">
        <f t="shared" si="4"/>
        <v>14098470</v>
      </c>
      <c r="I40" s="45">
        <f t="shared" si="4"/>
        <v>18947114</v>
      </c>
      <c r="J40" s="45">
        <f>+I40</f>
        <v>18947114</v>
      </c>
      <c r="K40" s="45">
        <f t="shared" si="4"/>
        <v>18224487</v>
      </c>
      <c r="L40" s="45">
        <f t="shared" si="4"/>
        <v>18984547</v>
      </c>
      <c r="M40" s="45">
        <f t="shared" si="4"/>
        <v>21907897</v>
      </c>
      <c r="N40" s="45">
        <f>+M40</f>
        <v>21907897</v>
      </c>
      <c r="O40" s="45">
        <f t="shared" si="4"/>
        <v>21907897</v>
      </c>
      <c r="P40" s="45">
        <f t="shared" si="4"/>
        <v>21907897</v>
      </c>
      <c r="Q40" s="45">
        <f t="shared" si="4"/>
        <v>21907897</v>
      </c>
      <c r="R40" s="45">
        <f>+Q40</f>
        <v>21907897</v>
      </c>
      <c r="S40" s="45">
        <f t="shared" si="4"/>
        <v>21907897</v>
      </c>
      <c r="T40" s="45">
        <f t="shared" si="4"/>
        <v>21907897</v>
      </c>
      <c r="U40" s="45">
        <f t="shared" si="4"/>
        <v>21907897</v>
      </c>
      <c r="V40" s="45">
        <f>+U40</f>
        <v>21907897</v>
      </c>
      <c r="W40" s="45">
        <f>+V40</f>
        <v>21907897</v>
      </c>
      <c r="X40" s="45">
        <f t="shared" si="4"/>
        <v>1228014</v>
      </c>
      <c r="Y40" s="45">
        <f t="shared" si="4"/>
        <v>20679883</v>
      </c>
      <c r="Z40" s="46">
        <f>+IF(X40&lt;&gt;0,+(Y40/X40)*100,0)</f>
        <v>1684.0103614453906</v>
      </c>
      <c r="AA40" s="47">
        <f t="shared" si="4"/>
        <v>2456041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440724633</v>
      </c>
      <c r="D7" s="18"/>
      <c r="E7" s="19">
        <v>544308074</v>
      </c>
      <c r="F7" s="20">
        <v>536780912</v>
      </c>
      <c r="G7" s="20">
        <v>35112894</v>
      </c>
      <c r="H7" s="20">
        <v>40926400</v>
      </c>
      <c r="I7" s="20">
        <v>51358493</v>
      </c>
      <c r="J7" s="20">
        <v>127397787</v>
      </c>
      <c r="K7" s="20">
        <v>49853015</v>
      </c>
      <c r="L7" s="20">
        <v>37217937</v>
      </c>
      <c r="M7" s="20">
        <v>43394851</v>
      </c>
      <c r="N7" s="20">
        <v>130465803</v>
      </c>
      <c r="O7" s="20"/>
      <c r="P7" s="20"/>
      <c r="Q7" s="20"/>
      <c r="R7" s="20"/>
      <c r="S7" s="20"/>
      <c r="T7" s="20"/>
      <c r="U7" s="20"/>
      <c r="V7" s="20"/>
      <c r="W7" s="20">
        <v>257863590</v>
      </c>
      <c r="X7" s="20">
        <v>268390446</v>
      </c>
      <c r="Y7" s="20">
        <v>-10526856</v>
      </c>
      <c r="Z7" s="21">
        <v>-3.9222171120055447</v>
      </c>
      <c r="AA7" s="22">
        <v>536780912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2243199</v>
      </c>
      <c r="F9" s="20">
        <v>2243199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1121598</v>
      </c>
      <c r="Y9" s="20">
        <v>-1121598</v>
      </c>
      <c r="Z9" s="21">
        <v>-100</v>
      </c>
      <c r="AA9" s="22">
        <v>2243199</v>
      </c>
    </row>
    <row r="10" spans="1:27" x14ac:dyDescent="0.25">
      <c r="A10" s="23" t="s">
        <v>38</v>
      </c>
      <c r="B10" s="17" t="s">
        <v>6</v>
      </c>
      <c r="C10" s="18">
        <v>2586000</v>
      </c>
      <c r="D10" s="18"/>
      <c r="E10" s="19">
        <v>5440000</v>
      </c>
      <c r="F10" s="20">
        <v>5440000</v>
      </c>
      <c r="G10" s="20"/>
      <c r="H10" s="20">
        <v>2448000</v>
      </c>
      <c r="I10" s="20"/>
      <c r="J10" s="20">
        <v>2448000</v>
      </c>
      <c r="K10" s="20"/>
      <c r="L10" s="20"/>
      <c r="M10" s="20">
        <v>544000</v>
      </c>
      <c r="N10" s="20">
        <v>544000</v>
      </c>
      <c r="O10" s="20"/>
      <c r="P10" s="20"/>
      <c r="Q10" s="20"/>
      <c r="R10" s="20"/>
      <c r="S10" s="20"/>
      <c r="T10" s="20"/>
      <c r="U10" s="20"/>
      <c r="V10" s="20"/>
      <c r="W10" s="20">
        <v>2992000</v>
      </c>
      <c r="X10" s="20">
        <v>2719998</v>
      </c>
      <c r="Y10" s="20">
        <v>272002</v>
      </c>
      <c r="Z10" s="21">
        <v>10.000080882412414</v>
      </c>
      <c r="AA10" s="22">
        <v>5440000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-389753611</v>
      </c>
      <c r="D14" s="18"/>
      <c r="E14" s="19">
        <v>-507161261</v>
      </c>
      <c r="F14" s="20">
        <v>-506011261</v>
      </c>
      <c r="G14" s="20">
        <v>-27586923</v>
      </c>
      <c r="H14" s="20">
        <v>-56996802</v>
      </c>
      <c r="I14" s="20">
        <v>-60194935</v>
      </c>
      <c r="J14" s="20">
        <v>-144778660</v>
      </c>
      <c r="K14" s="20">
        <v>-46085601</v>
      </c>
      <c r="L14" s="20">
        <v>-39087746</v>
      </c>
      <c r="M14" s="20">
        <v>-41440691</v>
      </c>
      <c r="N14" s="20">
        <v>-126614038</v>
      </c>
      <c r="O14" s="20"/>
      <c r="P14" s="20"/>
      <c r="Q14" s="20"/>
      <c r="R14" s="20"/>
      <c r="S14" s="20"/>
      <c r="T14" s="20"/>
      <c r="U14" s="20"/>
      <c r="V14" s="20"/>
      <c r="W14" s="20">
        <v>-271392698</v>
      </c>
      <c r="X14" s="20">
        <v>-253005630</v>
      </c>
      <c r="Y14" s="20">
        <v>-18387068</v>
      </c>
      <c r="Z14" s="21">
        <v>7.2674540878793881</v>
      </c>
      <c r="AA14" s="22">
        <v>-506011261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53557022</v>
      </c>
      <c r="D17" s="26">
        <f>SUM(D6:D16)</f>
        <v>0</v>
      </c>
      <c r="E17" s="27">
        <f t="shared" si="0"/>
        <v>44830012</v>
      </c>
      <c r="F17" s="28">
        <f t="shared" si="0"/>
        <v>38452850</v>
      </c>
      <c r="G17" s="28">
        <f t="shared" si="0"/>
        <v>7525971</v>
      </c>
      <c r="H17" s="28">
        <f t="shared" si="0"/>
        <v>-13622402</v>
      </c>
      <c r="I17" s="28">
        <f t="shared" si="0"/>
        <v>-8836442</v>
      </c>
      <c r="J17" s="28">
        <f t="shared" si="0"/>
        <v>-14932873</v>
      </c>
      <c r="K17" s="28">
        <f t="shared" si="0"/>
        <v>3767414</v>
      </c>
      <c r="L17" s="28">
        <f t="shared" si="0"/>
        <v>-1869809</v>
      </c>
      <c r="M17" s="28">
        <f t="shared" si="0"/>
        <v>2498160</v>
      </c>
      <c r="N17" s="28">
        <f t="shared" si="0"/>
        <v>4395765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-10537108</v>
      </c>
      <c r="X17" s="28">
        <f t="shared" si="0"/>
        <v>19226412</v>
      </c>
      <c r="Y17" s="28">
        <f t="shared" si="0"/>
        <v>-29763520</v>
      </c>
      <c r="Z17" s="29">
        <f>+IF(X17&lt;&gt;0,+(Y17/X17)*100,0)</f>
        <v>-154.80537918359389</v>
      </c>
      <c r="AA17" s="30">
        <f>SUM(AA6:AA16)</f>
        <v>38452850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-35142540</v>
      </c>
      <c r="D26" s="18"/>
      <c r="E26" s="19">
        <v>-49508663</v>
      </c>
      <c r="F26" s="20">
        <v>-42091445</v>
      </c>
      <c r="G26" s="20">
        <v>-547497</v>
      </c>
      <c r="H26" s="20"/>
      <c r="I26" s="20">
        <v>-1355134</v>
      </c>
      <c r="J26" s="20">
        <v>-1902631</v>
      </c>
      <c r="K26" s="20">
        <v>-3069950</v>
      </c>
      <c r="L26" s="20">
        <v>-5096148</v>
      </c>
      <c r="M26" s="20">
        <v>-4458604</v>
      </c>
      <c r="N26" s="20">
        <v>-12624702</v>
      </c>
      <c r="O26" s="20"/>
      <c r="P26" s="20"/>
      <c r="Q26" s="20"/>
      <c r="R26" s="20"/>
      <c r="S26" s="20"/>
      <c r="T26" s="20"/>
      <c r="U26" s="20"/>
      <c r="V26" s="20"/>
      <c r="W26" s="20">
        <v>-14527333</v>
      </c>
      <c r="X26" s="20">
        <v>-21045696</v>
      </c>
      <c r="Y26" s="20">
        <v>6518363</v>
      </c>
      <c r="Z26" s="21">
        <v>-30.972427806616608</v>
      </c>
      <c r="AA26" s="22">
        <v>-42091445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-35142540</v>
      </c>
      <c r="D27" s="26">
        <f>SUM(D21:D26)</f>
        <v>0</v>
      </c>
      <c r="E27" s="27">
        <f t="shared" si="1"/>
        <v>-49508663</v>
      </c>
      <c r="F27" s="28">
        <f t="shared" si="1"/>
        <v>-42091445</v>
      </c>
      <c r="G27" s="28">
        <f t="shared" si="1"/>
        <v>-547497</v>
      </c>
      <c r="H27" s="28">
        <f t="shared" si="1"/>
        <v>0</v>
      </c>
      <c r="I27" s="28">
        <f t="shared" si="1"/>
        <v>-1355134</v>
      </c>
      <c r="J27" s="28">
        <f t="shared" si="1"/>
        <v>-1902631</v>
      </c>
      <c r="K27" s="28">
        <f t="shared" si="1"/>
        <v>-3069950</v>
      </c>
      <c r="L27" s="28">
        <f t="shared" si="1"/>
        <v>-5096148</v>
      </c>
      <c r="M27" s="28">
        <f t="shared" si="1"/>
        <v>-4458604</v>
      </c>
      <c r="N27" s="28">
        <f t="shared" si="1"/>
        <v>-12624702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-14527333</v>
      </c>
      <c r="X27" s="28">
        <f t="shared" si="1"/>
        <v>-21045696</v>
      </c>
      <c r="Y27" s="28">
        <f t="shared" si="1"/>
        <v>6518363</v>
      </c>
      <c r="Z27" s="29">
        <f>+IF(X27&lt;&gt;0,+(Y27/X27)*100,0)</f>
        <v>-30.972427806616608</v>
      </c>
      <c r="AA27" s="30">
        <f>SUM(AA21:AA26)</f>
        <v>-42091445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18414482</v>
      </c>
      <c r="D38" s="32">
        <f>+D17+D27+D36</f>
        <v>0</v>
      </c>
      <c r="E38" s="33">
        <f t="shared" si="3"/>
        <v>-4678651</v>
      </c>
      <c r="F38" s="2">
        <f t="shared" si="3"/>
        <v>-3638595</v>
      </c>
      <c r="G38" s="2">
        <f t="shared" si="3"/>
        <v>6978474</v>
      </c>
      <c r="H38" s="2">
        <f t="shared" si="3"/>
        <v>-13622402</v>
      </c>
      <c r="I38" s="2">
        <f t="shared" si="3"/>
        <v>-10191576</v>
      </c>
      <c r="J38" s="2">
        <f t="shared" si="3"/>
        <v>-16835504</v>
      </c>
      <c r="K38" s="2">
        <f t="shared" si="3"/>
        <v>697464</v>
      </c>
      <c r="L38" s="2">
        <f t="shared" si="3"/>
        <v>-6965957</v>
      </c>
      <c r="M38" s="2">
        <f t="shared" si="3"/>
        <v>-1960444</v>
      </c>
      <c r="N38" s="2">
        <f t="shared" si="3"/>
        <v>-8228937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-25064441</v>
      </c>
      <c r="X38" s="2">
        <f t="shared" si="3"/>
        <v>-1819284</v>
      </c>
      <c r="Y38" s="2">
        <f t="shared" si="3"/>
        <v>-23245157</v>
      </c>
      <c r="Z38" s="34">
        <f>+IF(X38&lt;&gt;0,+(Y38/X38)*100,0)</f>
        <v>1277.7090877510054</v>
      </c>
      <c r="AA38" s="35">
        <f>+AA17+AA27+AA36</f>
        <v>-3638595</v>
      </c>
    </row>
    <row r="39" spans="1:27" x14ac:dyDescent="0.25">
      <c r="A39" s="23" t="s">
        <v>60</v>
      </c>
      <c r="B39" s="17"/>
      <c r="C39" s="32">
        <v>-653727120</v>
      </c>
      <c r="D39" s="32"/>
      <c r="E39" s="33"/>
      <c r="F39" s="2"/>
      <c r="G39" s="2">
        <v>-751275867</v>
      </c>
      <c r="H39" s="2">
        <f>+G40+H60</f>
        <v>-744297393</v>
      </c>
      <c r="I39" s="2">
        <f>+H40+I60</f>
        <v>-757919795</v>
      </c>
      <c r="J39" s="2">
        <f>+G39</f>
        <v>-751275867</v>
      </c>
      <c r="K39" s="2">
        <f>+I40+K60</f>
        <v>-768111371</v>
      </c>
      <c r="L39" s="2">
        <f>+K40+L60</f>
        <v>-767413907</v>
      </c>
      <c r="M39" s="2">
        <f>+L40+M60</f>
        <v>-774379864</v>
      </c>
      <c r="N39" s="2">
        <f>+K39</f>
        <v>-768111371</v>
      </c>
      <c r="O39" s="2">
        <f>+M40+O60</f>
        <v>-776340308</v>
      </c>
      <c r="P39" s="2">
        <f>+O40+P60</f>
        <v>-776340308</v>
      </c>
      <c r="Q39" s="2">
        <f>+P40+Q60</f>
        <v>-776340308</v>
      </c>
      <c r="R39" s="2">
        <f>+O39</f>
        <v>-776340308</v>
      </c>
      <c r="S39" s="2">
        <f>+Q40+S60</f>
        <v>-776340308</v>
      </c>
      <c r="T39" s="2">
        <f>+S40+T60</f>
        <v>-776340308</v>
      </c>
      <c r="U39" s="2">
        <f>+T40+U60</f>
        <v>-776340308</v>
      </c>
      <c r="V39" s="2">
        <f>+S39</f>
        <v>-776340308</v>
      </c>
      <c r="W39" s="2">
        <f>+G39</f>
        <v>-751275867</v>
      </c>
      <c r="X39" s="2"/>
      <c r="Y39" s="2">
        <f>+W39-X39</f>
        <v>-751275867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-635312638</v>
      </c>
      <c r="D40" s="43">
        <f t="shared" ref="D40:AA40" si="4">+D38+D39</f>
        <v>0</v>
      </c>
      <c r="E40" s="44">
        <f t="shared" si="4"/>
        <v>-4678651</v>
      </c>
      <c r="F40" s="45">
        <f t="shared" si="4"/>
        <v>-3638595</v>
      </c>
      <c r="G40" s="45">
        <f t="shared" si="4"/>
        <v>-744297393</v>
      </c>
      <c r="H40" s="45">
        <f t="shared" si="4"/>
        <v>-757919795</v>
      </c>
      <c r="I40" s="45">
        <f t="shared" si="4"/>
        <v>-768111371</v>
      </c>
      <c r="J40" s="45">
        <f>+I40</f>
        <v>-768111371</v>
      </c>
      <c r="K40" s="45">
        <f t="shared" si="4"/>
        <v>-767413907</v>
      </c>
      <c r="L40" s="45">
        <f t="shared" si="4"/>
        <v>-774379864</v>
      </c>
      <c r="M40" s="45">
        <f t="shared" si="4"/>
        <v>-776340308</v>
      </c>
      <c r="N40" s="45">
        <f>+M40</f>
        <v>-776340308</v>
      </c>
      <c r="O40" s="45">
        <f t="shared" si="4"/>
        <v>-776340308</v>
      </c>
      <c r="P40" s="45">
        <f t="shared" si="4"/>
        <v>-776340308</v>
      </c>
      <c r="Q40" s="45">
        <f t="shared" si="4"/>
        <v>-776340308</v>
      </c>
      <c r="R40" s="45">
        <f>+Q40</f>
        <v>-776340308</v>
      </c>
      <c r="S40" s="45">
        <f t="shared" si="4"/>
        <v>-776340308</v>
      </c>
      <c r="T40" s="45">
        <f t="shared" si="4"/>
        <v>-776340308</v>
      </c>
      <c r="U40" s="45">
        <f t="shared" si="4"/>
        <v>-776340308</v>
      </c>
      <c r="V40" s="45">
        <f>+U40</f>
        <v>-776340308</v>
      </c>
      <c r="W40" s="45">
        <f>+V40</f>
        <v>-776340308</v>
      </c>
      <c r="X40" s="45">
        <f t="shared" si="4"/>
        <v>-1819284</v>
      </c>
      <c r="Y40" s="45">
        <f t="shared" si="4"/>
        <v>-774521024</v>
      </c>
      <c r="Z40" s="46">
        <f>+IF(X40&lt;&gt;0,+(Y40/X40)*100,0)</f>
        <v>42572.84865914283</v>
      </c>
      <c r="AA40" s="47">
        <f t="shared" si="4"/>
        <v>-3638595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-751275867</v>
      </c>
      <c r="J60">
        <v>-751275867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4102861</v>
      </c>
      <c r="D7" s="18"/>
      <c r="E7" s="19"/>
      <c r="F7" s="20"/>
      <c r="G7" s="20"/>
      <c r="H7" s="20">
        <v>625263</v>
      </c>
      <c r="I7" s="20">
        <v>330333</v>
      </c>
      <c r="J7" s="20">
        <v>955596</v>
      </c>
      <c r="K7" s="20">
        <v>326984</v>
      </c>
      <c r="L7" s="20">
        <v>287284</v>
      </c>
      <c r="M7" s="20">
        <v>368302</v>
      </c>
      <c r="N7" s="20">
        <v>982570</v>
      </c>
      <c r="O7" s="20"/>
      <c r="P7" s="20"/>
      <c r="Q7" s="20"/>
      <c r="R7" s="20"/>
      <c r="S7" s="20"/>
      <c r="T7" s="20"/>
      <c r="U7" s="20"/>
      <c r="V7" s="20"/>
      <c r="W7" s="20">
        <v>1938166</v>
      </c>
      <c r="X7" s="20"/>
      <c r="Y7" s="20">
        <v>1938166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1304348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800000</v>
      </c>
      <c r="D10" s="18"/>
      <c r="E10" s="19">
        <v>11978000</v>
      </c>
      <c r="F10" s="20">
        <v>11978000</v>
      </c>
      <c r="G10" s="20"/>
      <c r="H10" s="20">
        <v>1350000</v>
      </c>
      <c r="I10" s="20"/>
      <c r="J10" s="20">
        <v>1350000</v>
      </c>
      <c r="K10" s="20"/>
      <c r="L10" s="20"/>
      <c r="M10" s="20">
        <v>600000</v>
      </c>
      <c r="N10" s="20">
        <v>600000</v>
      </c>
      <c r="O10" s="20"/>
      <c r="P10" s="20"/>
      <c r="Q10" s="20"/>
      <c r="R10" s="20"/>
      <c r="S10" s="20"/>
      <c r="T10" s="20"/>
      <c r="U10" s="20"/>
      <c r="V10" s="20"/>
      <c r="W10" s="20">
        <v>1950000</v>
      </c>
      <c r="X10" s="20">
        <v>5989002</v>
      </c>
      <c r="Y10" s="20">
        <v>-4039002</v>
      </c>
      <c r="Z10" s="21">
        <v>-67.440318103082959</v>
      </c>
      <c r="AA10" s="22">
        <v>11978000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-1764240</v>
      </c>
      <c r="I14" s="20">
        <v>-263976</v>
      </c>
      <c r="J14" s="20">
        <v>-2028216</v>
      </c>
      <c r="K14" s="20">
        <v>-1035301</v>
      </c>
      <c r="L14" s="20">
        <v>-344589</v>
      </c>
      <c r="M14" s="20">
        <v>-1005374</v>
      </c>
      <c r="N14" s="20">
        <v>-2385264</v>
      </c>
      <c r="O14" s="20"/>
      <c r="P14" s="20"/>
      <c r="Q14" s="20"/>
      <c r="R14" s="20"/>
      <c r="S14" s="20"/>
      <c r="T14" s="20"/>
      <c r="U14" s="20"/>
      <c r="V14" s="20"/>
      <c r="W14" s="20">
        <v>-4413480</v>
      </c>
      <c r="X14" s="20"/>
      <c r="Y14" s="20">
        <v>-4413480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6207209</v>
      </c>
      <c r="D17" s="26">
        <f>SUM(D6:D16)</f>
        <v>0</v>
      </c>
      <c r="E17" s="27">
        <f t="shared" si="0"/>
        <v>11978000</v>
      </c>
      <c r="F17" s="28">
        <f t="shared" si="0"/>
        <v>11978000</v>
      </c>
      <c r="G17" s="28">
        <f t="shared" si="0"/>
        <v>0</v>
      </c>
      <c r="H17" s="28">
        <f t="shared" si="0"/>
        <v>211023</v>
      </c>
      <c r="I17" s="28">
        <f t="shared" si="0"/>
        <v>66357</v>
      </c>
      <c r="J17" s="28">
        <f t="shared" si="0"/>
        <v>277380</v>
      </c>
      <c r="K17" s="28">
        <f t="shared" si="0"/>
        <v>-708317</v>
      </c>
      <c r="L17" s="28">
        <f t="shared" si="0"/>
        <v>-57305</v>
      </c>
      <c r="M17" s="28">
        <f t="shared" si="0"/>
        <v>-37072</v>
      </c>
      <c r="N17" s="28">
        <f t="shared" si="0"/>
        <v>-802694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-525314</v>
      </c>
      <c r="X17" s="28">
        <f t="shared" si="0"/>
        <v>5989002</v>
      </c>
      <c r="Y17" s="28">
        <f t="shared" si="0"/>
        <v>-6514316</v>
      </c>
      <c r="Z17" s="29">
        <f>+IF(X17&lt;&gt;0,+(Y17/X17)*100,0)</f>
        <v>-108.77131114666516</v>
      </c>
      <c r="AA17" s="30">
        <f>SUM(AA6:AA16)</f>
        <v>11978000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-359095</v>
      </c>
      <c r="I26" s="20"/>
      <c r="J26" s="20">
        <v>-359095</v>
      </c>
      <c r="K26" s="20">
        <v>-67147</v>
      </c>
      <c r="L26" s="20"/>
      <c r="M26" s="20">
        <v>-1482354</v>
      </c>
      <c r="N26" s="20">
        <v>-1549501</v>
      </c>
      <c r="O26" s="20"/>
      <c r="P26" s="20"/>
      <c r="Q26" s="20"/>
      <c r="R26" s="20"/>
      <c r="S26" s="20"/>
      <c r="T26" s="20"/>
      <c r="U26" s="20"/>
      <c r="V26" s="20"/>
      <c r="W26" s="20">
        <v>-1908596</v>
      </c>
      <c r="X26" s="20"/>
      <c r="Y26" s="20">
        <v>-1908596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-359095</v>
      </c>
      <c r="I27" s="28">
        <f t="shared" si="1"/>
        <v>0</v>
      </c>
      <c r="J27" s="28">
        <f t="shared" si="1"/>
        <v>-359095</v>
      </c>
      <c r="K27" s="28">
        <f t="shared" si="1"/>
        <v>-67147</v>
      </c>
      <c r="L27" s="28">
        <f t="shared" si="1"/>
        <v>0</v>
      </c>
      <c r="M27" s="28">
        <f t="shared" si="1"/>
        <v>-1482354</v>
      </c>
      <c r="N27" s="28">
        <f t="shared" si="1"/>
        <v>-1549501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-1908596</v>
      </c>
      <c r="X27" s="28">
        <f t="shared" si="1"/>
        <v>0</v>
      </c>
      <c r="Y27" s="28">
        <f t="shared" si="1"/>
        <v>-1908596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6207209</v>
      </c>
      <c r="D38" s="32">
        <f>+D17+D27+D36</f>
        <v>0</v>
      </c>
      <c r="E38" s="33">
        <f t="shared" si="3"/>
        <v>11978000</v>
      </c>
      <c r="F38" s="2">
        <f t="shared" si="3"/>
        <v>11978000</v>
      </c>
      <c r="G38" s="2">
        <f t="shared" si="3"/>
        <v>0</v>
      </c>
      <c r="H38" s="2">
        <f t="shared" si="3"/>
        <v>-148072</v>
      </c>
      <c r="I38" s="2">
        <f t="shared" si="3"/>
        <v>66357</v>
      </c>
      <c r="J38" s="2">
        <f t="shared" si="3"/>
        <v>-81715</v>
      </c>
      <c r="K38" s="2">
        <f t="shared" si="3"/>
        <v>-775464</v>
      </c>
      <c r="L38" s="2">
        <f t="shared" si="3"/>
        <v>-57305</v>
      </c>
      <c r="M38" s="2">
        <f t="shared" si="3"/>
        <v>-1519426</v>
      </c>
      <c r="N38" s="2">
        <f t="shared" si="3"/>
        <v>-2352195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-2433910</v>
      </c>
      <c r="X38" s="2">
        <f t="shared" si="3"/>
        <v>5989002</v>
      </c>
      <c r="Y38" s="2">
        <f t="shared" si="3"/>
        <v>-8422912</v>
      </c>
      <c r="Z38" s="34">
        <f>+IF(X38&lt;&gt;0,+(Y38/X38)*100,0)</f>
        <v>-140.63965916191046</v>
      </c>
      <c r="AA38" s="35">
        <f>+AA17+AA27+AA36</f>
        <v>11978000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-148072</v>
      </c>
      <c r="J39" s="2">
        <f>+G39</f>
        <v>0</v>
      </c>
      <c r="K39" s="2">
        <f>+I40+K60</f>
        <v>-81715</v>
      </c>
      <c r="L39" s="2">
        <f>+K40+L60</f>
        <v>-857179</v>
      </c>
      <c r="M39" s="2">
        <f>+L40+M60</f>
        <v>-914484</v>
      </c>
      <c r="N39" s="2">
        <f>+K39</f>
        <v>-81715</v>
      </c>
      <c r="O39" s="2">
        <f>+M40+O60</f>
        <v>-2433910</v>
      </c>
      <c r="P39" s="2">
        <f>+O40+P60</f>
        <v>-2433910</v>
      </c>
      <c r="Q39" s="2">
        <f>+P40+Q60</f>
        <v>-2433910</v>
      </c>
      <c r="R39" s="2">
        <f>+O39</f>
        <v>-2433910</v>
      </c>
      <c r="S39" s="2">
        <f>+Q40+S60</f>
        <v>-2433910</v>
      </c>
      <c r="T39" s="2">
        <f>+S40+T60</f>
        <v>-2433910</v>
      </c>
      <c r="U39" s="2">
        <f>+T40+U60</f>
        <v>-2433910</v>
      </c>
      <c r="V39" s="2">
        <f>+S39</f>
        <v>-2433910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6207209</v>
      </c>
      <c r="D40" s="43">
        <f t="shared" ref="D40:AA40" si="4">+D38+D39</f>
        <v>0</v>
      </c>
      <c r="E40" s="44">
        <f t="shared" si="4"/>
        <v>11978000</v>
      </c>
      <c r="F40" s="45">
        <f t="shared" si="4"/>
        <v>11978000</v>
      </c>
      <c r="G40" s="45">
        <f t="shared" si="4"/>
        <v>0</v>
      </c>
      <c r="H40" s="45">
        <f t="shared" si="4"/>
        <v>-148072</v>
      </c>
      <c r="I40" s="45">
        <f t="shared" si="4"/>
        <v>-81715</v>
      </c>
      <c r="J40" s="45">
        <f>+I40</f>
        <v>-81715</v>
      </c>
      <c r="K40" s="45">
        <f t="shared" si="4"/>
        <v>-857179</v>
      </c>
      <c r="L40" s="45">
        <f t="shared" si="4"/>
        <v>-914484</v>
      </c>
      <c r="M40" s="45">
        <f t="shared" si="4"/>
        <v>-2433910</v>
      </c>
      <c r="N40" s="45">
        <f>+M40</f>
        <v>-2433910</v>
      </c>
      <c r="O40" s="45">
        <f t="shared" si="4"/>
        <v>-2433910</v>
      </c>
      <c r="P40" s="45">
        <f t="shared" si="4"/>
        <v>-2433910</v>
      </c>
      <c r="Q40" s="45">
        <f t="shared" si="4"/>
        <v>-2433910</v>
      </c>
      <c r="R40" s="45">
        <f>+Q40</f>
        <v>-2433910</v>
      </c>
      <c r="S40" s="45">
        <f t="shared" si="4"/>
        <v>-2433910</v>
      </c>
      <c r="T40" s="45">
        <f t="shared" si="4"/>
        <v>-2433910</v>
      </c>
      <c r="U40" s="45">
        <f t="shared" si="4"/>
        <v>-2433910</v>
      </c>
      <c r="V40" s="45">
        <f>+U40</f>
        <v>-2433910</v>
      </c>
      <c r="W40" s="45">
        <f>+V40</f>
        <v>-2433910</v>
      </c>
      <c r="X40" s="45">
        <f t="shared" si="4"/>
        <v>5989002</v>
      </c>
      <c r="Y40" s="45">
        <f t="shared" si="4"/>
        <v>-8422912</v>
      </c>
      <c r="Z40" s="46">
        <f>+IF(X40&lt;&gt;0,+(Y40/X40)*100,0)</f>
        <v>-140.63965916191046</v>
      </c>
      <c r="AA40" s="47">
        <f t="shared" si="4"/>
        <v>11978000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16369000</v>
      </c>
      <c r="F9" s="20">
        <v>16369000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8184498</v>
      </c>
      <c r="Y9" s="20">
        <v>-8184498</v>
      </c>
      <c r="Z9" s="21">
        <v>-100</v>
      </c>
      <c r="AA9" s="22">
        <v>16369000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-20654210</v>
      </c>
      <c r="F14" s="20">
        <v>-20654210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-10327104</v>
      </c>
      <c r="Y14" s="20">
        <v>10327104</v>
      </c>
      <c r="Z14" s="21">
        <v>-100</v>
      </c>
      <c r="AA14" s="22">
        <v>-20654210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-4285210</v>
      </c>
      <c r="F17" s="28">
        <f t="shared" si="0"/>
        <v>-4285210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-2142606</v>
      </c>
      <c r="Y17" s="28">
        <f t="shared" si="0"/>
        <v>2142606</v>
      </c>
      <c r="Z17" s="29">
        <f>+IF(X17&lt;&gt;0,+(Y17/X17)*100,0)</f>
        <v>-100</v>
      </c>
      <c r="AA17" s="30">
        <f>SUM(AA6:AA16)</f>
        <v>-4285210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-4285210</v>
      </c>
      <c r="F38" s="2">
        <f t="shared" si="3"/>
        <v>-4285210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-2142606</v>
      </c>
      <c r="Y38" s="2">
        <f t="shared" si="3"/>
        <v>2142606</v>
      </c>
      <c r="Z38" s="34">
        <f>+IF(X38&lt;&gt;0,+(Y38/X38)*100,0)</f>
        <v>-100</v>
      </c>
      <c r="AA38" s="35">
        <f>+AA17+AA27+AA36</f>
        <v>-4285210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-4285210</v>
      </c>
      <c r="F40" s="45">
        <f t="shared" si="4"/>
        <v>-4285210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-2142606</v>
      </c>
      <c r="Y40" s="45">
        <f t="shared" si="4"/>
        <v>2142606</v>
      </c>
      <c r="Z40" s="46">
        <f>+IF(X40&lt;&gt;0,+(Y40/X40)*100,0)</f>
        <v>-100</v>
      </c>
      <c r="AA40" s="47">
        <f t="shared" si="4"/>
        <v>-4285210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15216801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7608402</v>
      </c>
      <c r="Y9" s="20">
        <v>-7608402</v>
      </c>
      <c r="Z9" s="21">
        <v>-100</v>
      </c>
      <c r="AA9" s="22">
        <v>15216801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-11951601</v>
      </c>
      <c r="F14" s="20">
        <v>-19870190</v>
      </c>
      <c r="G14" s="20">
        <v>-196849</v>
      </c>
      <c r="H14" s="20">
        <v>-2708125</v>
      </c>
      <c r="I14" s="20">
        <v>-1081565</v>
      </c>
      <c r="J14" s="20">
        <v>-3986539</v>
      </c>
      <c r="K14" s="20"/>
      <c r="L14" s="20">
        <v>-1176088</v>
      </c>
      <c r="M14" s="20">
        <v>-1128616</v>
      </c>
      <c r="N14" s="20">
        <v>-2304704</v>
      </c>
      <c r="O14" s="20"/>
      <c r="P14" s="20"/>
      <c r="Q14" s="20"/>
      <c r="R14" s="20"/>
      <c r="S14" s="20"/>
      <c r="T14" s="20"/>
      <c r="U14" s="20"/>
      <c r="V14" s="20"/>
      <c r="W14" s="20">
        <v>-6291243</v>
      </c>
      <c r="X14" s="20">
        <v>-9935094</v>
      </c>
      <c r="Y14" s="20">
        <v>3643851</v>
      </c>
      <c r="Z14" s="21">
        <v>-36.67656289915324</v>
      </c>
      <c r="AA14" s="22">
        <v>-19870190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-11951601</v>
      </c>
      <c r="F17" s="28">
        <f t="shared" si="0"/>
        <v>-4653389</v>
      </c>
      <c r="G17" s="28">
        <f t="shared" si="0"/>
        <v>-196849</v>
      </c>
      <c r="H17" s="28">
        <f t="shared" si="0"/>
        <v>-2708125</v>
      </c>
      <c r="I17" s="28">
        <f t="shared" si="0"/>
        <v>-1081565</v>
      </c>
      <c r="J17" s="28">
        <f t="shared" si="0"/>
        <v>-3986539</v>
      </c>
      <c r="K17" s="28">
        <f t="shared" si="0"/>
        <v>0</v>
      </c>
      <c r="L17" s="28">
        <f t="shared" si="0"/>
        <v>-1176088</v>
      </c>
      <c r="M17" s="28">
        <f t="shared" si="0"/>
        <v>-1128616</v>
      </c>
      <c r="N17" s="28">
        <f t="shared" si="0"/>
        <v>-2304704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-6291243</v>
      </c>
      <c r="X17" s="28">
        <f t="shared" si="0"/>
        <v>-2326692</v>
      </c>
      <c r="Y17" s="28">
        <f t="shared" si="0"/>
        <v>-3964551</v>
      </c>
      <c r="Z17" s="29">
        <f>+IF(X17&lt;&gt;0,+(Y17/X17)*100,0)</f>
        <v>170.39431948878493</v>
      </c>
      <c r="AA17" s="30">
        <f>SUM(AA6:AA16)</f>
        <v>-4653389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-5600000</v>
      </c>
      <c r="F26" s="20">
        <v>-4823691</v>
      </c>
      <c r="G26" s="20"/>
      <c r="H26" s="20"/>
      <c r="I26" s="20"/>
      <c r="J26" s="20"/>
      <c r="K26" s="20">
        <v>-1500966</v>
      </c>
      <c r="L26" s="20">
        <v>-527551</v>
      </c>
      <c r="M26" s="20">
        <v>-865669</v>
      </c>
      <c r="N26" s="20">
        <v>-2894186</v>
      </c>
      <c r="O26" s="20"/>
      <c r="P26" s="20"/>
      <c r="Q26" s="20"/>
      <c r="R26" s="20"/>
      <c r="S26" s="20"/>
      <c r="T26" s="20"/>
      <c r="U26" s="20"/>
      <c r="V26" s="20"/>
      <c r="W26" s="20">
        <v>-2894186</v>
      </c>
      <c r="X26" s="20">
        <v>-2411844</v>
      </c>
      <c r="Y26" s="20">
        <v>-482342</v>
      </c>
      <c r="Z26" s="21">
        <v>19.998888817021331</v>
      </c>
      <c r="AA26" s="22">
        <v>-4823691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-5600000</v>
      </c>
      <c r="F27" s="28">
        <f t="shared" si="1"/>
        <v>-4823691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-1500966</v>
      </c>
      <c r="L27" s="28">
        <f t="shared" si="1"/>
        <v>-527551</v>
      </c>
      <c r="M27" s="28">
        <f t="shared" si="1"/>
        <v>-865669</v>
      </c>
      <c r="N27" s="28">
        <f t="shared" si="1"/>
        <v>-2894186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-2894186</v>
      </c>
      <c r="X27" s="28">
        <f t="shared" si="1"/>
        <v>-2411844</v>
      </c>
      <c r="Y27" s="28">
        <f t="shared" si="1"/>
        <v>-482342</v>
      </c>
      <c r="Z27" s="29">
        <f>+IF(X27&lt;&gt;0,+(Y27/X27)*100,0)</f>
        <v>19.998888817021331</v>
      </c>
      <c r="AA27" s="30">
        <f>SUM(AA21:AA26)</f>
        <v>-4823691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-17551601</v>
      </c>
      <c r="F38" s="2">
        <f t="shared" si="3"/>
        <v>-9477080</v>
      </c>
      <c r="G38" s="2">
        <f t="shared" si="3"/>
        <v>-196849</v>
      </c>
      <c r="H38" s="2">
        <f t="shared" si="3"/>
        <v>-2708125</v>
      </c>
      <c r="I38" s="2">
        <f t="shared" si="3"/>
        <v>-1081565</v>
      </c>
      <c r="J38" s="2">
        <f t="shared" si="3"/>
        <v>-3986539</v>
      </c>
      <c r="K38" s="2">
        <f t="shared" si="3"/>
        <v>-1500966</v>
      </c>
      <c r="L38" s="2">
        <f t="shared" si="3"/>
        <v>-1703639</v>
      </c>
      <c r="M38" s="2">
        <f t="shared" si="3"/>
        <v>-1994285</v>
      </c>
      <c r="N38" s="2">
        <f t="shared" si="3"/>
        <v>-5198890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-9185429</v>
      </c>
      <c r="X38" s="2">
        <f t="shared" si="3"/>
        <v>-4738536</v>
      </c>
      <c r="Y38" s="2">
        <f t="shared" si="3"/>
        <v>-4446893</v>
      </c>
      <c r="Z38" s="34">
        <f>+IF(X38&lt;&gt;0,+(Y38/X38)*100,0)</f>
        <v>93.845293145393427</v>
      </c>
      <c r="AA38" s="35">
        <f>+AA17+AA27+AA36</f>
        <v>-9477080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-196849</v>
      </c>
      <c r="I39" s="2">
        <f>+H40+I60</f>
        <v>-2904974</v>
      </c>
      <c r="J39" s="2">
        <f>+G39</f>
        <v>0</v>
      </c>
      <c r="K39" s="2">
        <f>+I40+K60</f>
        <v>-3986539</v>
      </c>
      <c r="L39" s="2">
        <f>+K40+L60</f>
        <v>-5487505</v>
      </c>
      <c r="M39" s="2">
        <f>+L40+M60</f>
        <v>-7191144</v>
      </c>
      <c r="N39" s="2">
        <f>+K39</f>
        <v>-3986539</v>
      </c>
      <c r="O39" s="2">
        <f>+M40+O60</f>
        <v>-9185429</v>
      </c>
      <c r="P39" s="2">
        <f>+O40+P60</f>
        <v>-9185429</v>
      </c>
      <c r="Q39" s="2">
        <f>+P40+Q60</f>
        <v>-9185429</v>
      </c>
      <c r="R39" s="2">
        <f>+O39</f>
        <v>-9185429</v>
      </c>
      <c r="S39" s="2">
        <f>+Q40+S60</f>
        <v>-9185429</v>
      </c>
      <c r="T39" s="2">
        <f>+S40+T60</f>
        <v>-9185429</v>
      </c>
      <c r="U39" s="2">
        <f>+T40+U60</f>
        <v>-9185429</v>
      </c>
      <c r="V39" s="2">
        <f>+S39</f>
        <v>-9185429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-17551601</v>
      </c>
      <c r="F40" s="45">
        <f t="shared" si="4"/>
        <v>-9477080</v>
      </c>
      <c r="G40" s="45">
        <f t="shared" si="4"/>
        <v>-196849</v>
      </c>
      <c r="H40" s="45">
        <f t="shared" si="4"/>
        <v>-2904974</v>
      </c>
      <c r="I40" s="45">
        <f t="shared" si="4"/>
        <v>-3986539</v>
      </c>
      <c r="J40" s="45">
        <f>+I40</f>
        <v>-3986539</v>
      </c>
      <c r="K40" s="45">
        <f t="shared" si="4"/>
        <v>-5487505</v>
      </c>
      <c r="L40" s="45">
        <f t="shared" si="4"/>
        <v>-7191144</v>
      </c>
      <c r="M40" s="45">
        <f t="shared" si="4"/>
        <v>-9185429</v>
      </c>
      <c r="N40" s="45">
        <f>+M40</f>
        <v>-9185429</v>
      </c>
      <c r="O40" s="45">
        <f t="shared" si="4"/>
        <v>-9185429</v>
      </c>
      <c r="P40" s="45">
        <f t="shared" si="4"/>
        <v>-9185429</v>
      </c>
      <c r="Q40" s="45">
        <f t="shared" si="4"/>
        <v>-9185429</v>
      </c>
      <c r="R40" s="45">
        <f>+Q40</f>
        <v>-9185429</v>
      </c>
      <c r="S40" s="45">
        <f t="shared" si="4"/>
        <v>-9185429</v>
      </c>
      <c r="T40" s="45">
        <f t="shared" si="4"/>
        <v>-9185429</v>
      </c>
      <c r="U40" s="45">
        <f t="shared" si="4"/>
        <v>-9185429</v>
      </c>
      <c r="V40" s="45">
        <f>+U40</f>
        <v>-9185429</v>
      </c>
      <c r="W40" s="45">
        <f>+V40</f>
        <v>-9185429</v>
      </c>
      <c r="X40" s="45">
        <f t="shared" si="4"/>
        <v>-4738536</v>
      </c>
      <c r="Y40" s="45">
        <f t="shared" si="4"/>
        <v>-4446893</v>
      </c>
      <c r="Z40" s="46">
        <f>+IF(X40&lt;&gt;0,+(Y40/X40)*100,0)</f>
        <v>93.845293145393427</v>
      </c>
      <c r="AA40" s="47">
        <f t="shared" si="4"/>
        <v>-9477080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15227577</v>
      </c>
      <c r="F7" s="20">
        <v>15227577</v>
      </c>
      <c r="G7" s="20">
        <v>857729</v>
      </c>
      <c r="H7" s="20">
        <v>794842</v>
      </c>
      <c r="I7" s="20">
        <v>806579</v>
      </c>
      <c r="J7" s="20">
        <v>2459150</v>
      </c>
      <c r="K7" s="20">
        <v>810070</v>
      </c>
      <c r="L7" s="20">
        <v>663408</v>
      </c>
      <c r="M7" s="20">
        <v>783856</v>
      </c>
      <c r="N7" s="20">
        <v>2257334</v>
      </c>
      <c r="O7" s="20"/>
      <c r="P7" s="20"/>
      <c r="Q7" s="20"/>
      <c r="R7" s="20"/>
      <c r="S7" s="20"/>
      <c r="T7" s="20"/>
      <c r="U7" s="20"/>
      <c r="V7" s="20"/>
      <c r="W7" s="20">
        <v>4716484</v>
      </c>
      <c r="X7" s="20">
        <v>7613790</v>
      </c>
      <c r="Y7" s="20">
        <v>-2897306</v>
      </c>
      <c r="Z7" s="21">
        <v>-38.053400474665047</v>
      </c>
      <c r="AA7" s="22">
        <v>15227577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7312000</v>
      </c>
      <c r="F10" s="20">
        <v>7312000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3655998</v>
      </c>
      <c r="Y10" s="20">
        <v>-3655998</v>
      </c>
      <c r="Z10" s="21">
        <v>-100</v>
      </c>
      <c r="AA10" s="22">
        <v>7312000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-4105644</v>
      </c>
      <c r="D14" s="18"/>
      <c r="E14" s="19">
        <v>-20281352</v>
      </c>
      <c r="F14" s="20">
        <v>-20281352</v>
      </c>
      <c r="G14" s="20">
        <v>-2104980</v>
      </c>
      <c r="H14" s="20">
        <v>-2781375</v>
      </c>
      <c r="I14" s="20">
        <v>-3097647</v>
      </c>
      <c r="J14" s="20">
        <v>-7984002</v>
      </c>
      <c r="K14" s="20">
        <v>-3550883</v>
      </c>
      <c r="L14" s="20">
        <v>-1988246</v>
      </c>
      <c r="M14" s="20">
        <v>-2091509</v>
      </c>
      <c r="N14" s="20">
        <v>-7630638</v>
      </c>
      <c r="O14" s="20"/>
      <c r="P14" s="20"/>
      <c r="Q14" s="20"/>
      <c r="R14" s="20"/>
      <c r="S14" s="20"/>
      <c r="T14" s="20"/>
      <c r="U14" s="20"/>
      <c r="V14" s="20"/>
      <c r="W14" s="20">
        <v>-15614640</v>
      </c>
      <c r="X14" s="20">
        <v>-10140672</v>
      </c>
      <c r="Y14" s="20">
        <v>-5473968</v>
      </c>
      <c r="Z14" s="21">
        <v>53.980327930930017</v>
      </c>
      <c r="AA14" s="22">
        <v>-20281352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-4105644</v>
      </c>
      <c r="D17" s="26">
        <f>SUM(D6:D16)</f>
        <v>0</v>
      </c>
      <c r="E17" s="27">
        <f t="shared" si="0"/>
        <v>2258225</v>
      </c>
      <c r="F17" s="28">
        <f t="shared" si="0"/>
        <v>2258225</v>
      </c>
      <c r="G17" s="28">
        <f t="shared" si="0"/>
        <v>-1247251</v>
      </c>
      <c r="H17" s="28">
        <f t="shared" si="0"/>
        <v>-1986533</v>
      </c>
      <c r="I17" s="28">
        <f t="shared" si="0"/>
        <v>-2291068</v>
      </c>
      <c r="J17" s="28">
        <f t="shared" si="0"/>
        <v>-5524852</v>
      </c>
      <c r="K17" s="28">
        <f t="shared" si="0"/>
        <v>-2740813</v>
      </c>
      <c r="L17" s="28">
        <f t="shared" si="0"/>
        <v>-1324838</v>
      </c>
      <c r="M17" s="28">
        <f t="shared" si="0"/>
        <v>-1307653</v>
      </c>
      <c r="N17" s="28">
        <f t="shared" si="0"/>
        <v>-5373304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-10898156</v>
      </c>
      <c r="X17" s="28">
        <f t="shared" si="0"/>
        <v>1129116</v>
      </c>
      <c r="Y17" s="28">
        <f t="shared" si="0"/>
        <v>-12027272</v>
      </c>
      <c r="Z17" s="29">
        <f>+IF(X17&lt;&gt;0,+(Y17/X17)*100,0)</f>
        <v>-1065.193655921978</v>
      </c>
      <c r="AA17" s="30">
        <f>SUM(AA6:AA16)</f>
        <v>2258225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-10220697</v>
      </c>
      <c r="F26" s="20">
        <v>-10220697</v>
      </c>
      <c r="G26" s="20"/>
      <c r="H26" s="20">
        <v>-815463</v>
      </c>
      <c r="I26" s="20">
        <v>-1322912</v>
      </c>
      <c r="J26" s="20">
        <v>-2138375</v>
      </c>
      <c r="K26" s="20">
        <v>-862982</v>
      </c>
      <c r="L26" s="20">
        <v>-2003390</v>
      </c>
      <c r="M26" s="20">
        <v>-887886</v>
      </c>
      <c r="N26" s="20">
        <v>-3754258</v>
      </c>
      <c r="O26" s="20"/>
      <c r="P26" s="20"/>
      <c r="Q26" s="20"/>
      <c r="R26" s="20"/>
      <c r="S26" s="20"/>
      <c r="T26" s="20"/>
      <c r="U26" s="20"/>
      <c r="V26" s="20"/>
      <c r="W26" s="20">
        <v>-5892633</v>
      </c>
      <c r="X26" s="20">
        <v>-5110350</v>
      </c>
      <c r="Y26" s="20">
        <v>-782283</v>
      </c>
      <c r="Z26" s="21">
        <v>15.307816490064283</v>
      </c>
      <c r="AA26" s="22">
        <v>-10220697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-10220697</v>
      </c>
      <c r="F27" s="28">
        <f t="shared" si="1"/>
        <v>-10220697</v>
      </c>
      <c r="G27" s="28">
        <f t="shared" si="1"/>
        <v>0</v>
      </c>
      <c r="H27" s="28">
        <f t="shared" si="1"/>
        <v>-815463</v>
      </c>
      <c r="I27" s="28">
        <f t="shared" si="1"/>
        <v>-1322912</v>
      </c>
      <c r="J27" s="28">
        <f t="shared" si="1"/>
        <v>-2138375</v>
      </c>
      <c r="K27" s="28">
        <f t="shared" si="1"/>
        <v>-862982</v>
      </c>
      <c r="L27" s="28">
        <f t="shared" si="1"/>
        <v>-2003390</v>
      </c>
      <c r="M27" s="28">
        <f t="shared" si="1"/>
        <v>-887886</v>
      </c>
      <c r="N27" s="28">
        <f t="shared" si="1"/>
        <v>-3754258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-5892633</v>
      </c>
      <c r="X27" s="28">
        <f t="shared" si="1"/>
        <v>-5110350</v>
      </c>
      <c r="Y27" s="28">
        <f t="shared" si="1"/>
        <v>-782283</v>
      </c>
      <c r="Z27" s="29">
        <f>+IF(X27&lt;&gt;0,+(Y27/X27)*100,0)</f>
        <v>15.307816490064283</v>
      </c>
      <c r="AA27" s="30">
        <f>SUM(AA21:AA26)</f>
        <v>-10220697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-4105644</v>
      </c>
      <c r="D38" s="32">
        <f>+D17+D27+D36</f>
        <v>0</v>
      </c>
      <c r="E38" s="33">
        <f t="shared" si="3"/>
        <v>-7962472</v>
      </c>
      <c r="F38" s="2">
        <f t="shared" si="3"/>
        <v>-7962472</v>
      </c>
      <c r="G38" s="2">
        <f t="shared" si="3"/>
        <v>-1247251</v>
      </c>
      <c r="H38" s="2">
        <f t="shared" si="3"/>
        <v>-2801996</v>
      </c>
      <c r="I38" s="2">
        <f t="shared" si="3"/>
        <v>-3613980</v>
      </c>
      <c r="J38" s="2">
        <f t="shared" si="3"/>
        <v>-7663227</v>
      </c>
      <c r="K38" s="2">
        <f t="shared" si="3"/>
        <v>-3603795</v>
      </c>
      <c r="L38" s="2">
        <f t="shared" si="3"/>
        <v>-3328228</v>
      </c>
      <c r="M38" s="2">
        <f t="shared" si="3"/>
        <v>-2195539</v>
      </c>
      <c r="N38" s="2">
        <f t="shared" si="3"/>
        <v>-9127562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-16790789</v>
      </c>
      <c r="X38" s="2">
        <f t="shared" si="3"/>
        <v>-3981234</v>
      </c>
      <c r="Y38" s="2">
        <f t="shared" si="3"/>
        <v>-12809555</v>
      </c>
      <c r="Z38" s="34">
        <f>+IF(X38&lt;&gt;0,+(Y38/X38)*100,0)</f>
        <v>321.74835741883044</v>
      </c>
      <c r="AA38" s="35">
        <f>+AA17+AA27+AA36</f>
        <v>-7962472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-1247251</v>
      </c>
      <c r="I39" s="2">
        <f>+H40+I60</f>
        <v>-4049247</v>
      </c>
      <c r="J39" s="2">
        <f>+G39</f>
        <v>0</v>
      </c>
      <c r="K39" s="2">
        <f>+I40+K60</f>
        <v>-7663227</v>
      </c>
      <c r="L39" s="2">
        <f>+K40+L60</f>
        <v>-11267022</v>
      </c>
      <c r="M39" s="2">
        <f>+L40+M60</f>
        <v>-14595250</v>
      </c>
      <c r="N39" s="2">
        <f>+K39</f>
        <v>-7663227</v>
      </c>
      <c r="O39" s="2">
        <f>+M40+O60</f>
        <v>-16790789</v>
      </c>
      <c r="P39" s="2">
        <f>+O40+P60</f>
        <v>-16790789</v>
      </c>
      <c r="Q39" s="2">
        <f>+P40+Q60</f>
        <v>-16790789</v>
      </c>
      <c r="R39" s="2">
        <f>+O39</f>
        <v>-16790789</v>
      </c>
      <c r="S39" s="2">
        <f>+Q40+S60</f>
        <v>-16790789</v>
      </c>
      <c r="T39" s="2">
        <f>+S40+T60</f>
        <v>-16790789</v>
      </c>
      <c r="U39" s="2">
        <f>+T40+U60</f>
        <v>-16790789</v>
      </c>
      <c r="V39" s="2">
        <f>+S39</f>
        <v>-16790789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-4105644</v>
      </c>
      <c r="D40" s="43">
        <f t="shared" ref="D40:AA40" si="4">+D38+D39</f>
        <v>0</v>
      </c>
      <c r="E40" s="44">
        <f t="shared" si="4"/>
        <v>-7962472</v>
      </c>
      <c r="F40" s="45">
        <f t="shared" si="4"/>
        <v>-7962472</v>
      </c>
      <c r="G40" s="45">
        <f t="shared" si="4"/>
        <v>-1247251</v>
      </c>
      <c r="H40" s="45">
        <f t="shared" si="4"/>
        <v>-4049247</v>
      </c>
      <c r="I40" s="45">
        <f t="shared" si="4"/>
        <v>-7663227</v>
      </c>
      <c r="J40" s="45">
        <f>+I40</f>
        <v>-7663227</v>
      </c>
      <c r="K40" s="45">
        <f t="shared" si="4"/>
        <v>-11267022</v>
      </c>
      <c r="L40" s="45">
        <f t="shared" si="4"/>
        <v>-14595250</v>
      </c>
      <c r="M40" s="45">
        <f t="shared" si="4"/>
        <v>-16790789</v>
      </c>
      <c r="N40" s="45">
        <f>+M40</f>
        <v>-16790789</v>
      </c>
      <c r="O40" s="45">
        <f t="shared" si="4"/>
        <v>-16790789</v>
      </c>
      <c r="P40" s="45">
        <f t="shared" si="4"/>
        <v>-16790789</v>
      </c>
      <c r="Q40" s="45">
        <f t="shared" si="4"/>
        <v>-16790789</v>
      </c>
      <c r="R40" s="45">
        <f>+Q40</f>
        <v>-16790789</v>
      </c>
      <c r="S40" s="45">
        <f t="shared" si="4"/>
        <v>-16790789</v>
      </c>
      <c r="T40" s="45">
        <f t="shared" si="4"/>
        <v>-16790789</v>
      </c>
      <c r="U40" s="45">
        <f t="shared" si="4"/>
        <v>-16790789</v>
      </c>
      <c r="V40" s="45">
        <f>+U40</f>
        <v>-16790789</v>
      </c>
      <c r="W40" s="45">
        <f>+V40</f>
        <v>-16790789</v>
      </c>
      <c r="X40" s="45">
        <f t="shared" si="4"/>
        <v>-3981234</v>
      </c>
      <c r="Y40" s="45">
        <f t="shared" si="4"/>
        <v>-12809555</v>
      </c>
      <c r="Z40" s="46">
        <f>+IF(X40&lt;&gt;0,+(Y40/X40)*100,0)</f>
        <v>321.74835741883044</v>
      </c>
      <c r="AA40" s="47">
        <f t="shared" si="4"/>
        <v>-7962472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5907599</v>
      </c>
      <c r="D7" s="18"/>
      <c r="E7" s="19">
        <v>62635931</v>
      </c>
      <c r="F7" s="20">
        <v>62635931</v>
      </c>
      <c r="G7" s="20">
        <v>5447680</v>
      </c>
      <c r="H7" s="20">
        <v>2412365</v>
      </c>
      <c r="I7" s="20">
        <v>14961001</v>
      </c>
      <c r="J7" s="20">
        <v>22821046</v>
      </c>
      <c r="K7" s="20">
        <v>11486610</v>
      </c>
      <c r="L7" s="20">
        <v>7666687</v>
      </c>
      <c r="M7" s="20">
        <v>6633981</v>
      </c>
      <c r="N7" s="20">
        <v>25787278</v>
      </c>
      <c r="O7" s="20"/>
      <c r="P7" s="20"/>
      <c r="Q7" s="20"/>
      <c r="R7" s="20"/>
      <c r="S7" s="20"/>
      <c r="T7" s="20"/>
      <c r="U7" s="20"/>
      <c r="V7" s="20"/>
      <c r="W7" s="20">
        <v>48608324</v>
      </c>
      <c r="X7" s="20">
        <v>31317960</v>
      </c>
      <c r="Y7" s="20">
        <v>17290364</v>
      </c>
      <c r="Z7" s="21">
        <v>55.209100465036677</v>
      </c>
      <c r="AA7" s="22">
        <v>62635931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4300000</v>
      </c>
      <c r="D10" s="18"/>
      <c r="E10" s="19">
        <v>17440000</v>
      </c>
      <c r="F10" s="20">
        <v>17440000</v>
      </c>
      <c r="G10" s="20"/>
      <c r="H10" s="20">
        <v>7848000</v>
      </c>
      <c r="I10" s="20"/>
      <c r="J10" s="20">
        <v>7848000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7848000</v>
      </c>
      <c r="X10" s="20">
        <v>8719998</v>
      </c>
      <c r="Y10" s="20">
        <v>-871998</v>
      </c>
      <c r="Z10" s="21">
        <v>-9.9999793577934302</v>
      </c>
      <c r="AA10" s="22">
        <v>17440000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-83541422</v>
      </c>
      <c r="F14" s="20">
        <v>-83541422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-41770710</v>
      </c>
      <c r="Y14" s="20">
        <v>41770710</v>
      </c>
      <c r="Z14" s="21">
        <v>-100</v>
      </c>
      <c r="AA14" s="22">
        <v>-83541422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10207599</v>
      </c>
      <c r="D17" s="26">
        <f>SUM(D6:D16)</f>
        <v>0</v>
      </c>
      <c r="E17" s="27">
        <f t="shared" si="0"/>
        <v>-3465491</v>
      </c>
      <c r="F17" s="28">
        <f t="shared" si="0"/>
        <v>-3465491</v>
      </c>
      <c r="G17" s="28">
        <f t="shared" si="0"/>
        <v>5447680</v>
      </c>
      <c r="H17" s="28">
        <f t="shared" si="0"/>
        <v>10260365</v>
      </c>
      <c r="I17" s="28">
        <f t="shared" si="0"/>
        <v>14961001</v>
      </c>
      <c r="J17" s="28">
        <f t="shared" si="0"/>
        <v>30669046</v>
      </c>
      <c r="K17" s="28">
        <f t="shared" si="0"/>
        <v>11486610</v>
      </c>
      <c r="L17" s="28">
        <f t="shared" si="0"/>
        <v>7666687</v>
      </c>
      <c r="M17" s="28">
        <f t="shared" si="0"/>
        <v>6633981</v>
      </c>
      <c r="N17" s="28">
        <f t="shared" si="0"/>
        <v>25787278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56456324</v>
      </c>
      <c r="X17" s="28">
        <f t="shared" si="0"/>
        <v>-1732752</v>
      </c>
      <c r="Y17" s="28">
        <f t="shared" si="0"/>
        <v>58189076</v>
      </c>
      <c r="Z17" s="29">
        <f>+IF(X17&lt;&gt;0,+(Y17/X17)*100,0)</f>
        <v>-3358.1883616351329</v>
      </c>
      <c r="AA17" s="30">
        <f>SUM(AA6:AA16)</f>
        <v>-3465491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-370262</v>
      </c>
      <c r="D26" s="18"/>
      <c r="E26" s="19">
        <v>-26041608</v>
      </c>
      <c r="F26" s="20">
        <v>-26041608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-13020798</v>
      </c>
      <c r="Y26" s="20">
        <v>13020798</v>
      </c>
      <c r="Z26" s="21">
        <v>-100</v>
      </c>
      <c r="AA26" s="22">
        <v>-26041608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-370262</v>
      </c>
      <c r="D27" s="26">
        <f>SUM(D21:D26)</f>
        <v>0</v>
      </c>
      <c r="E27" s="27">
        <f t="shared" si="1"/>
        <v>-26041608</v>
      </c>
      <c r="F27" s="28">
        <f t="shared" si="1"/>
        <v>-26041608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-13020798</v>
      </c>
      <c r="Y27" s="28">
        <f t="shared" si="1"/>
        <v>13020798</v>
      </c>
      <c r="Z27" s="29">
        <f>+IF(X27&lt;&gt;0,+(Y27/X27)*100,0)</f>
        <v>-100</v>
      </c>
      <c r="AA27" s="30">
        <f>SUM(AA21:AA26)</f>
        <v>-26041608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9837337</v>
      </c>
      <c r="D38" s="32">
        <f>+D17+D27+D36</f>
        <v>0</v>
      </c>
      <c r="E38" s="33">
        <f t="shared" si="3"/>
        <v>-29507099</v>
      </c>
      <c r="F38" s="2">
        <f t="shared" si="3"/>
        <v>-29507099</v>
      </c>
      <c r="G38" s="2">
        <f t="shared" si="3"/>
        <v>5447680</v>
      </c>
      <c r="H38" s="2">
        <f t="shared" si="3"/>
        <v>10260365</v>
      </c>
      <c r="I38" s="2">
        <f t="shared" si="3"/>
        <v>14961001</v>
      </c>
      <c r="J38" s="2">
        <f t="shared" si="3"/>
        <v>30669046</v>
      </c>
      <c r="K38" s="2">
        <f t="shared" si="3"/>
        <v>11486610</v>
      </c>
      <c r="L38" s="2">
        <f t="shared" si="3"/>
        <v>7666687</v>
      </c>
      <c r="M38" s="2">
        <f t="shared" si="3"/>
        <v>6633981</v>
      </c>
      <c r="N38" s="2">
        <f t="shared" si="3"/>
        <v>25787278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56456324</v>
      </c>
      <c r="X38" s="2">
        <f t="shared" si="3"/>
        <v>-14753550</v>
      </c>
      <c r="Y38" s="2">
        <f t="shared" si="3"/>
        <v>71209874</v>
      </c>
      <c r="Z38" s="34">
        <f>+IF(X38&lt;&gt;0,+(Y38/X38)*100,0)</f>
        <v>-482.66264051702814</v>
      </c>
      <c r="AA38" s="35">
        <f>+AA17+AA27+AA36</f>
        <v>-29507099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5447680</v>
      </c>
      <c r="I39" s="2">
        <f>+H40+I60</f>
        <v>15708045</v>
      </c>
      <c r="J39" s="2">
        <f>+G39</f>
        <v>0</v>
      </c>
      <c r="K39" s="2">
        <f>+I40+K60</f>
        <v>30669046</v>
      </c>
      <c r="L39" s="2">
        <f>+K40+L60</f>
        <v>42155656</v>
      </c>
      <c r="M39" s="2">
        <f>+L40+M60</f>
        <v>49822343</v>
      </c>
      <c r="N39" s="2">
        <f>+K39</f>
        <v>30669046</v>
      </c>
      <c r="O39" s="2">
        <f>+M40+O60</f>
        <v>56456324</v>
      </c>
      <c r="P39" s="2">
        <f>+O40+P60</f>
        <v>56456324</v>
      </c>
      <c r="Q39" s="2">
        <f>+P40+Q60</f>
        <v>56456324</v>
      </c>
      <c r="R39" s="2">
        <f>+O39</f>
        <v>56456324</v>
      </c>
      <c r="S39" s="2">
        <f>+Q40+S60</f>
        <v>56456324</v>
      </c>
      <c r="T39" s="2">
        <f>+S40+T60</f>
        <v>56456324</v>
      </c>
      <c r="U39" s="2">
        <f>+T40+U60</f>
        <v>56456324</v>
      </c>
      <c r="V39" s="2">
        <f>+S39</f>
        <v>56456324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9837337</v>
      </c>
      <c r="D40" s="43">
        <f t="shared" ref="D40:AA40" si="4">+D38+D39</f>
        <v>0</v>
      </c>
      <c r="E40" s="44">
        <f t="shared" si="4"/>
        <v>-29507099</v>
      </c>
      <c r="F40" s="45">
        <f t="shared" si="4"/>
        <v>-29507099</v>
      </c>
      <c r="G40" s="45">
        <f t="shared" si="4"/>
        <v>5447680</v>
      </c>
      <c r="H40" s="45">
        <f t="shared" si="4"/>
        <v>15708045</v>
      </c>
      <c r="I40" s="45">
        <f t="shared" si="4"/>
        <v>30669046</v>
      </c>
      <c r="J40" s="45">
        <f>+I40</f>
        <v>30669046</v>
      </c>
      <c r="K40" s="45">
        <f t="shared" si="4"/>
        <v>42155656</v>
      </c>
      <c r="L40" s="45">
        <f t="shared" si="4"/>
        <v>49822343</v>
      </c>
      <c r="M40" s="45">
        <f t="shared" si="4"/>
        <v>56456324</v>
      </c>
      <c r="N40" s="45">
        <f>+M40</f>
        <v>56456324</v>
      </c>
      <c r="O40" s="45">
        <f t="shared" si="4"/>
        <v>56456324</v>
      </c>
      <c r="P40" s="45">
        <f t="shared" si="4"/>
        <v>56456324</v>
      </c>
      <c r="Q40" s="45">
        <f t="shared" si="4"/>
        <v>56456324</v>
      </c>
      <c r="R40" s="45">
        <f>+Q40</f>
        <v>56456324</v>
      </c>
      <c r="S40" s="45">
        <f t="shared" si="4"/>
        <v>56456324</v>
      </c>
      <c r="T40" s="45">
        <f t="shared" si="4"/>
        <v>56456324</v>
      </c>
      <c r="U40" s="45">
        <f t="shared" si="4"/>
        <v>56456324</v>
      </c>
      <c r="V40" s="45">
        <f>+U40</f>
        <v>56456324</v>
      </c>
      <c r="W40" s="45">
        <f>+V40</f>
        <v>56456324</v>
      </c>
      <c r="X40" s="45">
        <f t="shared" si="4"/>
        <v>-14753550</v>
      </c>
      <c r="Y40" s="45">
        <f t="shared" si="4"/>
        <v>71209874</v>
      </c>
      <c r="Z40" s="46">
        <f>+IF(X40&lt;&gt;0,+(Y40/X40)*100,0)</f>
        <v>-482.66264051702814</v>
      </c>
      <c r="AA40" s="47">
        <f t="shared" si="4"/>
        <v>-29507099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12297000</v>
      </c>
      <c r="F9" s="20">
        <v>12297000</v>
      </c>
      <c r="G9" s="20"/>
      <c r="H9" s="20">
        <v>5534000</v>
      </c>
      <c r="I9" s="20"/>
      <c r="J9" s="20">
        <v>5534000</v>
      </c>
      <c r="K9" s="20"/>
      <c r="L9" s="20"/>
      <c r="M9" s="20">
        <v>1229000</v>
      </c>
      <c r="N9" s="20">
        <v>1229000</v>
      </c>
      <c r="O9" s="20"/>
      <c r="P9" s="20"/>
      <c r="Q9" s="20"/>
      <c r="R9" s="20"/>
      <c r="S9" s="20"/>
      <c r="T9" s="20"/>
      <c r="U9" s="20"/>
      <c r="V9" s="20"/>
      <c r="W9" s="20">
        <v>6763000</v>
      </c>
      <c r="X9" s="20">
        <v>6148500</v>
      </c>
      <c r="Y9" s="20">
        <v>614500</v>
      </c>
      <c r="Z9" s="21">
        <v>9.9943075546881346</v>
      </c>
      <c r="AA9" s="22">
        <v>12297000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-17162954</v>
      </c>
      <c r="F14" s="20">
        <v>-17162954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-8581488</v>
      </c>
      <c r="Y14" s="20">
        <v>8581488</v>
      </c>
      <c r="Z14" s="21">
        <v>-100</v>
      </c>
      <c r="AA14" s="22">
        <v>-17162954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-4865954</v>
      </c>
      <c r="F17" s="28">
        <f t="shared" si="0"/>
        <v>-4865954</v>
      </c>
      <c r="G17" s="28">
        <f t="shared" si="0"/>
        <v>0</v>
      </c>
      <c r="H17" s="28">
        <f t="shared" si="0"/>
        <v>5534000</v>
      </c>
      <c r="I17" s="28">
        <f t="shared" si="0"/>
        <v>0</v>
      </c>
      <c r="J17" s="28">
        <f t="shared" si="0"/>
        <v>5534000</v>
      </c>
      <c r="K17" s="28">
        <f t="shared" si="0"/>
        <v>0</v>
      </c>
      <c r="L17" s="28">
        <f t="shared" si="0"/>
        <v>0</v>
      </c>
      <c r="M17" s="28">
        <f t="shared" si="0"/>
        <v>1229000</v>
      </c>
      <c r="N17" s="28">
        <f t="shared" si="0"/>
        <v>1229000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6763000</v>
      </c>
      <c r="X17" s="28">
        <f t="shared" si="0"/>
        <v>-2432988</v>
      </c>
      <c r="Y17" s="28">
        <f t="shared" si="0"/>
        <v>9195988</v>
      </c>
      <c r="Z17" s="29">
        <f>+IF(X17&lt;&gt;0,+(Y17/X17)*100,0)</f>
        <v>-377.97095587812186</v>
      </c>
      <c r="AA17" s="30">
        <f>SUM(AA6:AA16)</f>
        <v>-4865954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-4862314</v>
      </c>
      <c r="F26" s="20">
        <v>-4862314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-2431158</v>
      </c>
      <c r="Y26" s="20">
        <v>2431158</v>
      </c>
      <c r="Z26" s="21">
        <v>-100</v>
      </c>
      <c r="AA26" s="22">
        <v>-4862314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-4862314</v>
      </c>
      <c r="F27" s="28">
        <f t="shared" si="1"/>
        <v>-4862314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-2431158</v>
      </c>
      <c r="Y27" s="28">
        <f t="shared" si="1"/>
        <v>2431158</v>
      </c>
      <c r="Z27" s="29">
        <f>+IF(X27&lt;&gt;0,+(Y27/X27)*100,0)</f>
        <v>-100</v>
      </c>
      <c r="AA27" s="30">
        <f>SUM(AA21:AA26)</f>
        <v>-4862314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-9728268</v>
      </c>
      <c r="F38" s="2">
        <f t="shared" si="3"/>
        <v>-9728268</v>
      </c>
      <c r="G38" s="2">
        <f t="shared" si="3"/>
        <v>0</v>
      </c>
      <c r="H38" s="2">
        <f t="shared" si="3"/>
        <v>5534000</v>
      </c>
      <c r="I38" s="2">
        <f t="shared" si="3"/>
        <v>0</v>
      </c>
      <c r="J38" s="2">
        <f t="shared" si="3"/>
        <v>5534000</v>
      </c>
      <c r="K38" s="2">
        <f t="shared" si="3"/>
        <v>0</v>
      </c>
      <c r="L38" s="2">
        <f t="shared" si="3"/>
        <v>0</v>
      </c>
      <c r="M38" s="2">
        <f t="shared" si="3"/>
        <v>1229000</v>
      </c>
      <c r="N38" s="2">
        <f t="shared" si="3"/>
        <v>1229000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6763000</v>
      </c>
      <c r="X38" s="2">
        <f t="shared" si="3"/>
        <v>-4864146</v>
      </c>
      <c r="Y38" s="2">
        <f t="shared" si="3"/>
        <v>11627146</v>
      </c>
      <c r="Z38" s="34">
        <f>+IF(X38&lt;&gt;0,+(Y38/X38)*100,0)</f>
        <v>-239.03776736964718</v>
      </c>
      <c r="AA38" s="35">
        <f>+AA17+AA27+AA36</f>
        <v>-9728268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5534000</v>
      </c>
      <c r="J39" s="2">
        <f>+G39</f>
        <v>0</v>
      </c>
      <c r="K39" s="2">
        <f>+I40+K60</f>
        <v>5534000</v>
      </c>
      <c r="L39" s="2">
        <f>+K40+L60</f>
        <v>5534000</v>
      </c>
      <c r="M39" s="2">
        <f>+L40+M60</f>
        <v>5534000</v>
      </c>
      <c r="N39" s="2">
        <f>+K39</f>
        <v>5534000</v>
      </c>
      <c r="O39" s="2">
        <f>+M40+O60</f>
        <v>6763000</v>
      </c>
      <c r="P39" s="2">
        <f>+O40+P60</f>
        <v>6763000</v>
      </c>
      <c r="Q39" s="2">
        <f>+P40+Q60</f>
        <v>6763000</v>
      </c>
      <c r="R39" s="2">
        <f>+O39</f>
        <v>6763000</v>
      </c>
      <c r="S39" s="2">
        <f>+Q40+S60</f>
        <v>6763000</v>
      </c>
      <c r="T39" s="2">
        <f>+S40+T60</f>
        <v>6763000</v>
      </c>
      <c r="U39" s="2">
        <f>+T40+U60</f>
        <v>6763000</v>
      </c>
      <c r="V39" s="2">
        <f>+S39</f>
        <v>6763000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-9728268</v>
      </c>
      <c r="F40" s="45">
        <f t="shared" si="4"/>
        <v>-9728268</v>
      </c>
      <c r="G40" s="45">
        <f t="shared" si="4"/>
        <v>0</v>
      </c>
      <c r="H40" s="45">
        <f t="shared" si="4"/>
        <v>5534000</v>
      </c>
      <c r="I40" s="45">
        <f t="shared" si="4"/>
        <v>5534000</v>
      </c>
      <c r="J40" s="45">
        <f>+I40</f>
        <v>5534000</v>
      </c>
      <c r="K40" s="45">
        <f t="shared" si="4"/>
        <v>5534000</v>
      </c>
      <c r="L40" s="45">
        <f t="shared" si="4"/>
        <v>5534000</v>
      </c>
      <c r="M40" s="45">
        <f t="shared" si="4"/>
        <v>6763000</v>
      </c>
      <c r="N40" s="45">
        <f>+M40</f>
        <v>6763000</v>
      </c>
      <c r="O40" s="45">
        <f t="shared" si="4"/>
        <v>6763000</v>
      </c>
      <c r="P40" s="45">
        <f t="shared" si="4"/>
        <v>6763000</v>
      </c>
      <c r="Q40" s="45">
        <f t="shared" si="4"/>
        <v>6763000</v>
      </c>
      <c r="R40" s="45">
        <f>+Q40</f>
        <v>6763000</v>
      </c>
      <c r="S40" s="45">
        <f t="shared" si="4"/>
        <v>6763000</v>
      </c>
      <c r="T40" s="45">
        <f t="shared" si="4"/>
        <v>6763000</v>
      </c>
      <c r="U40" s="45">
        <f t="shared" si="4"/>
        <v>6763000</v>
      </c>
      <c r="V40" s="45">
        <f>+U40</f>
        <v>6763000</v>
      </c>
      <c r="W40" s="45">
        <f>+V40</f>
        <v>6763000</v>
      </c>
      <c r="X40" s="45">
        <f t="shared" si="4"/>
        <v>-4864146</v>
      </c>
      <c r="Y40" s="45">
        <f t="shared" si="4"/>
        <v>11627146</v>
      </c>
      <c r="Z40" s="46">
        <f>+IF(X40&lt;&gt;0,+(Y40/X40)*100,0)</f>
        <v>-239.03776736964718</v>
      </c>
      <c r="AA40" s="47">
        <f t="shared" si="4"/>
        <v>-9728268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95089940</v>
      </c>
      <c r="F7" s="20">
        <v>95089940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47544960</v>
      </c>
      <c r="Y7" s="20">
        <v>-47544960</v>
      </c>
      <c r="Z7" s="21">
        <v>-100</v>
      </c>
      <c r="AA7" s="22">
        <v>95089940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14590494</v>
      </c>
      <c r="Y9" s="20">
        <v>-14590494</v>
      </c>
      <c r="Z9" s="21">
        <v>-100</v>
      </c>
      <c r="AA9" s="22">
        <v>29180992</v>
      </c>
    </row>
    <row r="10" spans="1:27" x14ac:dyDescent="0.25">
      <c r="A10" s="23" t="s">
        <v>38</v>
      </c>
      <c r="B10" s="17" t="s">
        <v>6</v>
      </c>
      <c r="C10" s="18">
        <v>420000</v>
      </c>
      <c r="D10" s="18"/>
      <c r="E10" s="19">
        <v>3129000</v>
      </c>
      <c r="F10" s="20">
        <v>3129000</v>
      </c>
      <c r="G10" s="20"/>
      <c r="H10" s="20">
        <v>1407000</v>
      </c>
      <c r="I10" s="20"/>
      <c r="J10" s="20">
        <v>1407000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1407000</v>
      </c>
      <c r="X10" s="20">
        <v>1564500</v>
      </c>
      <c r="Y10" s="20">
        <v>-157500</v>
      </c>
      <c r="Z10" s="21">
        <v>-10.067114093959731</v>
      </c>
      <c r="AA10" s="22">
        <v>3129000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-136768615</v>
      </c>
      <c r="F14" s="20">
        <v>-136768615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-68384298</v>
      </c>
      <c r="Y14" s="20">
        <v>68384298</v>
      </c>
      <c r="Z14" s="21">
        <v>-100</v>
      </c>
      <c r="AA14" s="22">
        <v>-136768615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420000</v>
      </c>
      <c r="D17" s="26">
        <f>SUM(D6:D16)</f>
        <v>0</v>
      </c>
      <c r="E17" s="27">
        <f t="shared" si="0"/>
        <v>-9368683</v>
      </c>
      <c r="F17" s="28">
        <f t="shared" si="0"/>
        <v>-9368683</v>
      </c>
      <c r="G17" s="28">
        <f t="shared" si="0"/>
        <v>0</v>
      </c>
      <c r="H17" s="28">
        <f t="shared" si="0"/>
        <v>1407000</v>
      </c>
      <c r="I17" s="28">
        <f t="shared" si="0"/>
        <v>0</v>
      </c>
      <c r="J17" s="28">
        <f t="shared" si="0"/>
        <v>1407000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1407000</v>
      </c>
      <c r="X17" s="28">
        <f t="shared" si="0"/>
        <v>-4684344</v>
      </c>
      <c r="Y17" s="28">
        <f t="shared" si="0"/>
        <v>6091344</v>
      </c>
      <c r="Z17" s="29">
        <f>+IF(X17&lt;&gt;0,+(Y17/X17)*100,0)</f>
        <v>-130.03622278807876</v>
      </c>
      <c r="AA17" s="30">
        <f>SUM(AA6:AA16)</f>
        <v>-9368683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420000</v>
      </c>
      <c r="D38" s="32">
        <f>+D17+D27+D36</f>
        <v>0</v>
      </c>
      <c r="E38" s="33">
        <f t="shared" si="3"/>
        <v>-9368683</v>
      </c>
      <c r="F38" s="2">
        <f t="shared" si="3"/>
        <v>-9368683</v>
      </c>
      <c r="G38" s="2">
        <f t="shared" si="3"/>
        <v>0</v>
      </c>
      <c r="H38" s="2">
        <f t="shared" si="3"/>
        <v>1407000</v>
      </c>
      <c r="I38" s="2">
        <f t="shared" si="3"/>
        <v>0</v>
      </c>
      <c r="J38" s="2">
        <f t="shared" si="3"/>
        <v>1407000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1407000</v>
      </c>
      <c r="X38" s="2">
        <f t="shared" si="3"/>
        <v>-4684344</v>
      </c>
      <c r="Y38" s="2">
        <f t="shared" si="3"/>
        <v>6091344</v>
      </c>
      <c r="Z38" s="34">
        <f>+IF(X38&lt;&gt;0,+(Y38/X38)*100,0)</f>
        <v>-130.03622278807876</v>
      </c>
      <c r="AA38" s="35">
        <f>+AA17+AA27+AA36</f>
        <v>-9368683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1407000</v>
      </c>
      <c r="J39" s="2">
        <f>+G39</f>
        <v>0</v>
      </c>
      <c r="K39" s="2">
        <f>+I40+K60</f>
        <v>1407000</v>
      </c>
      <c r="L39" s="2">
        <f>+K40+L60</f>
        <v>1407000</v>
      </c>
      <c r="M39" s="2">
        <f>+L40+M60</f>
        <v>1407000</v>
      </c>
      <c r="N39" s="2">
        <f>+K39</f>
        <v>1407000</v>
      </c>
      <c r="O39" s="2">
        <f>+M40+O60</f>
        <v>1407000</v>
      </c>
      <c r="P39" s="2">
        <f>+O40+P60</f>
        <v>1407000</v>
      </c>
      <c r="Q39" s="2">
        <f>+P40+Q60</f>
        <v>1407000</v>
      </c>
      <c r="R39" s="2">
        <f>+O39</f>
        <v>1407000</v>
      </c>
      <c r="S39" s="2">
        <f>+Q40+S60</f>
        <v>1407000</v>
      </c>
      <c r="T39" s="2">
        <f>+S40+T60</f>
        <v>1407000</v>
      </c>
      <c r="U39" s="2">
        <f>+T40+U60</f>
        <v>1407000</v>
      </c>
      <c r="V39" s="2">
        <f>+S39</f>
        <v>1407000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420000</v>
      </c>
      <c r="D40" s="43">
        <f t="shared" ref="D40:AA40" si="4">+D38+D39</f>
        <v>0</v>
      </c>
      <c r="E40" s="44">
        <f t="shared" si="4"/>
        <v>-9368683</v>
      </c>
      <c r="F40" s="45">
        <f t="shared" si="4"/>
        <v>-9368683</v>
      </c>
      <c r="G40" s="45">
        <f t="shared" si="4"/>
        <v>0</v>
      </c>
      <c r="H40" s="45">
        <f t="shared" si="4"/>
        <v>1407000</v>
      </c>
      <c r="I40" s="45">
        <f t="shared" si="4"/>
        <v>1407000</v>
      </c>
      <c r="J40" s="45">
        <f>+I40</f>
        <v>1407000</v>
      </c>
      <c r="K40" s="45">
        <f t="shared" si="4"/>
        <v>1407000</v>
      </c>
      <c r="L40" s="45">
        <f t="shared" si="4"/>
        <v>1407000</v>
      </c>
      <c r="M40" s="45">
        <f t="shared" si="4"/>
        <v>1407000</v>
      </c>
      <c r="N40" s="45">
        <f>+M40</f>
        <v>1407000</v>
      </c>
      <c r="O40" s="45">
        <f t="shared" si="4"/>
        <v>1407000</v>
      </c>
      <c r="P40" s="45">
        <f t="shared" si="4"/>
        <v>1407000</v>
      </c>
      <c r="Q40" s="45">
        <f t="shared" si="4"/>
        <v>1407000</v>
      </c>
      <c r="R40" s="45">
        <f>+Q40</f>
        <v>1407000</v>
      </c>
      <c r="S40" s="45">
        <f t="shared" si="4"/>
        <v>1407000</v>
      </c>
      <c r="T40" s="45">
        <f t="shared" si="4"/>
        <v>1407000</v>
      </c>
      <c r="U40" s="45">
        <f t="shared" si="4"/>
        <v>1407000</v>
      </c>
      <c r="V40" s="45">
        <f>+U40</f>
        <v>1407000</v>
      </c>
      <c r="W40" s="45">
        <f>+V40</f>
        <v>1407000</v>
      </c>
      <c r="X40" s="45">
        <f t="shared" si="4"/>
        <v>-4684344</v>
      </c>
      <c r="Y40" s="45">
        <f t="shared" si="4"/>
        <v>6091344</v>
      </c>
      <c r="Z40" s="46">
        <f>+IF(X40&lt;&gt;0,+(Y40/X40)*100,0)</f>
        <v>-130.03622278807876</v>
      </c>
      <c r="AA40" s="47">
        <f t="shared" si="4"/>
        <v>-9368683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95853241</v>
      </c>
      <c r="D7" s="18"/>
      <c r="E7" s="19">
        <v>203220096</v>
      </c>
      <c r="F7" s="20">
        <v>203220096</v>
      </c>
      <c r="G7" s="20">
        <v>4195535</v>
      </c>
      <c r="H7" s="20">
        <v>21253688</v>
      </c>
      <c r="I7" s="20">
        <v>13866902</v>
      </c>
      <c r="J7" s="20">
        <v>39316125</v>
      </c>
      <c r="K7" s="20">
        <v>15169549</v>
      </c>
      <c r="L7" s="20">
        <v>11733246</v>
      </c>
      <c r="M7" s="20">
        <v>6548812</v>
      </c>
      <c r="N7" s="20">
        <v>33451607</v>
      </c>
      <c r="O7" s="20"/>
      <c r="P7" s="20"/>
      <c r="Q7" s="20"/>
      <c r="R7" s="20"/>
      <c r="S7" s="20"/>
      <c r="T7" s="20"/>
      <c r="U7" s="20"/>
      <c r="V7" s="20"/>
      <c r="W7" s="20">
        <v>72767732</v>
      </c>
      <c r="X7" s="20">
        <v>101610054</v>
      </c>
      <c r="Y7" s="20">
        <v>-28842322</v>
      </c>
      <c r="Z7" s="21">
        <v>-28.385303288983586</v>
      </c>
      <c r="AA7" s="22">
        <v>203220096</v>
      </c>
    </row>
    <row r="8" spans="1:27" x14ac:dyDescent="0.25">
      <c r="A8" s="23" t="s">
        <v>36</v>
      </c>
      <c r="B8" s="17" t="s">
        <v>32</v>
      </c>
      <c r="C8" s="18">
        <v>187137</v>
      </c>
      <c r="D8" s="18"/>
      <c r="E8" s="19">
        <v>26096446</v>
      </c>
      <c r="F8" s="20">
        <v>26096446</v>
      </c>
      <c r="G8" s="20">
        <v>7244</v>
      </c>
      <c r="H8" s="20">
        <v>7906</v>
      </c>
      <c r="I8" s="20">
        <v>7905</v>
      </c>
      <c r="J8" s="20">
        <v>23055</v>
      </c>
      <c r="K8" s="20">
        <v>35156</v>
      </c>
      <c r="L8" s="20"/>
      <c r="M8" s="20">
        <v>1244</v>
      </c>
      <c r="N8" s="20">
        <v>36400</v>
      </c>
      <c r="O8" s="20"/>
      <c r="P8" s="20"/>
      <c r="Q8" s="20"/>
      <c r="R8" s="20"/>
      <c r="S8" s="20"/>
      <c r="T8" s="20"/>
      <c r="U8" s="20"/>
      <c r="V8" s="20"/>
      <c r="W8" s="20">
        <v>59455</v>
      </c>
      <c r="X8" s="20">
        <v>13048230</v>
      </c>
      <c r="Y8" s="20">
        <v>-12988775</v>
      </c>
      <c r="Z8" s="21">
        <v>-99.544344328694393</v>
      </c>
      <c r="AA8" s="22">
        <v>26096446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-2339913</v>
      </c>
      <c r="F9" s="20">
        <v>-2339913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-1169958</v>
      </c>
      <c r="Y9" s="20">
        <v>1169958</v>
      </c>
      <c r="Z9" s="21">
        <v>-100</v>
      </c>
      <c r="AA9" s="22">
        <v>-2339913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-2313643</v>
      </c>
      <c r="D14" s="18"/>
      <c r="E14" s="19">
        <v>-167968997</v>
      </c>
      <c r="F14" s="20">
        <v>-167968997</v>
      </c>
      <c r="G14" s="20">
        <v>-561109</v>
      </c>
      <c r="H14" s="20">
        <v>-88804</v>
      </c>
      <c r="I14" s="20">
        <v>-77961</v>
      </c>
      <c r="J14" s="20">
        <v>-727874</v>
      </c>
      <c r="K14" s="20">
        <v>-41590</v>
      </c>
      <c r="L14" s="20">
        <v>-51606</v>
      </c>
      <c r="M14" s="20">
        <v>-707460</v>
      </c>
      <c r="N14" s="20">
        <v>-800656</v>
      </c>
      <c r="O14" s="20"/>
      <c r="P14" s="20"/>
      <c r="Q14" s="20"/>
      <c r="R14" s="20"/>
      <c r="S14" s="20"/>
      <c r="T14" s="20"/>
      <c r="U14" s="20"/>
      <c r="V14" s="20"/>
      <c r="W14" s="20">
        <v>-1528530</v>
      </c>
      <c r="X14" s="20">
        <v>-83984478</v>
      </c>
      <c r="Y14" s="20">
        <v>82455948</v>
      </c>
      <c r="Z14" s="21">
        <v>-98.17998511582104</v>
      </c>
      <c r="AA14" s="22">
        <v>-167968997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93726735</v>
      </c>
      <c r="D17" s="26">
        <f>SUM(D6:D16)</f>
        <v>0</v>
      </c>
      <c r="E17" s="27">
        <f t="shared" si="0"/>
        <v>59007632</v>
      </c>
      <c r="F17" s="28">
        <f t="shared" si="0"/>
        <v>59007632</v>
      </c>
      <c r="G17" s="28">
        <f t="shared" si="0"/>
        <v>3641670</v>
      </c>
      <c r="H17" s="28">
        <f t="shared" si="0"/>
        <v>21172790</v>
      </c>
      <c r="I17" s="28">
        <f t="shared" si="0"/>
        <v>13796846</v>
      </c>
      <c r="J17" s="28">
        <f t="shared" si="0"/>
        <v>38611306</v>
      </c>
      <c r="K17" s="28">
        <f t="shared" si="0"/>
        <v>15163115</v>
      </c>
      <c r="L17" s="28">
        <f t="shared" si="0"/>
        <v>11681640</v>
      </c>
      <c r="M17" s="28">
        <f t="shared" si="0"/>
        <v>5842596</v>
      </c>
      <c r="N17" s="28">
        <f t="shared" si="0"/>
        <v>32687351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71298657</v>
      </c>
      <c r="X17" s="28">
        <f t="shared" si="0"/>
        <v>29503848</v>
      </c>
      <c r="Y17" s="28">
        <f t="shared" si="0"/>
        <v>41794809</v>
      </c>
      <c r="Z17" s="29">
        <f>+IF(X17&lt;&gt;0,+(Y17/X17)*100,0)</f>
        <v>141.65884056886412</v>
      </c>
      <c r="AA17" s="30">
        <f>SUM(AA6:AA16)</f>
        <v>59007632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93726735</v>
      </c>
      <c r="D38" s="32">
        <f>+D17+D27+D36</f>
        <v>0</v>
      </c>
      <c r="E38" s="33">
        <f t="shared" si="3"/>
        <v>59007632</v>
      </c>
      <c r="F38" s="2">
        <f t="shared" si="3"/>
        <v>59007632</v>
      </c>
      <c r="G38" s="2">
        <f t="shared" si="3"/>
        <v>3641670</v>
      </c>
      <c r="H38" s="2">
        <f t="shared" si="3"/>
        <v>21172790</v>
      </c>
      <c r="I38" s="2">
        <f t="shared" si="3"/>
        <v>13796846</v>
      </c>
      <c r="J38" s="2">
        <f t="shared" si="3"/>
        <v>38611306</v>
      </c>
      <c r="K38" s="2">
        <f t="shared" si="3"/>
        <v>15163115</v>
      </c>
      <c r="L38" s="2">
        <f t="shared" si="3"/>
        <v>11681640</v>
      </c>
      <c r="M38" s="2">
        <f t="shared" si="3"/>
        <v>5842596</v>
      </c>
      <c r="N38" s="2">
        <f t="shared" si="3"/>
        <v>32687351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71298657</v>
      </c>
      <c r="X38" s="2">
        <f t="shared" si="3"/>
        <v>29503848</v>
      </c>
      <c r="Y38" s="2">
        <f t="shared" si="3"/>
        <v>41794809</v>
      </c>
      <c r="Z38" s="34">
        <f>+IF(X38&lt;&gt;0,+(Y38/X38)*100,0)</f>
        <v>141.65884056886412</v>
      </c>
      <c r="AA38" s="35">
        <f>+AA17+AA27+AA36</f>
        <v>59007632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3641670</v>
      </c>
      <c r="I39" s="2">
        <f>+H40+I60</f>
        <v>24814460</v>
      </c>
      <c r="J39" s="2">
        <f>+G39</f>
        <v>0</v>
      </c>
      <c r="K39" s="2">
        <f>+I40+K60</f>
        <v>38611306</v>
      </c>
      <c r="L39" s="2">
        <f>+K40+L60</f>
        <v>53774421</v>
      </c>
      <c r="M39" s="2">
        <f>+L40+M60</f>
        <v>65456061</v>
      </c>
      <c r="N39" s="2">
        <f>+K39</f>
        <v>38611306</v>
      </c>
      <c r="O39" s="2">
        <f>+M40+O60</f>
        <v>71298657</v>
      </c>
      <c r="P39" s="2">
        <f>+O40+P60</f>
        <v>71298657</v>
      </c>
      <c r="Q39" s="2">
        <f>+P40+Q60</f>
        <v>71298657</v>
      </c>
      <c r="R39" s="2">
        <f>+O39</f>
        <v>71298657</v>
      </c>
      <c r="S39" s="2">
        <f>+Q40+S60</f>
        <v>71298657</v>
      </c>
      <c r="T39" s="2">
        <f>+S40+T60</f>
        <v>71298657</v>
      </c>
      <c r="U39" s="2">
        <f>+T40+U60</f>
        <v>71298657</v>
      </c>
      <c r="V39" s="2">
        <f>+S39</f>
        <v>71298657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93726735</v>
      </c>
      <c r="D40" s="43">
        <f t="shared" ref="D40:AA40" si="4">+D38+D39</f>
        <v>0</v>
      </c>
      <c r="E40" s="44">
        <f t="shared" si="4"/>
        <v>59007632</v>
      </c>
      <c r="F40" s="45">
        <f t="shared" si="4"/>
        <v>59007632</v>
      </c>
      <c r="G40" s="45">
        <f t="shared" si="4"/>
        <v>3641670</v>
      </c>
      <c r="H40" s="45">
        <f t="shared" si="4"/>
        <v>24814460</v>
      </c>
      <c r="I40" s="45">
        <f t="shared" si="4"/>
        <v>38611306</v>
      </c>
      <c r="J40" s="45">
        <f>+I40</f>
        <v>38611306</v>
      </c>
      <c r="K40" s="45">
        <f t="shared" si="4"/>
        <v>53774421</v>
      </c>
      <c r="L40" s="45">
        <f t="shared" si="4"/>
        <v>65456061</v>
      </c>
      <c r="M40" s="45">
        <f t="shared" si="4"/>
        <v>71298657</v>
      </c>
      <c r="N40" s="45">
        <f>+M40</f>
        <v>71298657</v>
      </c>
      <c r="O40" s="45">
        <f t="shared" si="4"/>
        <v>71298657</v>
      </c>
      <c r="P40" s="45">
        <f t="shared" si="4"/>
        <v>71298657</v>
      </c>
      <c r="Q40" s="45">
        <f t="shared" si="4"/>
        <v>71298657</v>
      </c>
      <c r="R40" s="45">
        <f>+Q40</f>
        <v>71298657</v>
      </c>
      <c r="S40" s="45">
        <f t="shared" si="4"/>
        <v>71298657</v>
      </c>
      <c r="T40" s="45">
        <f t="shared" si="4"/>
        <v>71298657</v>
      </c>
      <c r="U40" s="45">
        <f t="shared" si="4"/>
        <v>71298657</v>
      </c>
      <c r="V40" s="45">
        <f>+U40</f>
        <v>71298657</v>
      </c>
      <c r="W40" s="45">
        <f>+V40</f>
        <v>71298657</v>
      </c>
      <c r="X40" s="45">
        <f t="shared" si="4"/>
        <v>29503848</v>
      </c>
      <c r="Y40" s="45">
        <f t="shared" si="4"/>
        <v>41794809</v>
      </c>
      <c r="Z40" s="46">
        <f>+IF(X40&lt;&gt;0,+(Y40/X40)*100,0)</f>
        <v>141.65884056886412</v>
      </c>
      <c r="AA40" s="47">
        <f t="shared" si="4"/>
        <v>59007632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-800000</v>
      </c>
      <c r="F14" s="20">
        <v>-800000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-400002</v>
      </c>
      <c r="Y14" s="20">
        <v>400002</v>
      </c>
      <c r="Z14" s="21">
        <v>-100</v>
      </c>
      <c r="AA14" s="22">
        <v>-800000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-800000</v>
      </c>
      <c r="F17" s="28">
        <f t="shared" si="0"/>
        <v>-800000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-400002</v>
      </c>
      <c r="Y17" s="28">
        <f t="shared" si="0"/>
        <v>400002</v>
      </c>
      <c r="Z17" s="29">
        <f>+IF(X17&lt;&gt;0,+(Y17/X17)*100,0)</f>
        <v>-100</v>
      </c>
      <c r="AA17" s="30">
        <f>SUM(AA6:AA16)</f>
        <v>-800000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-21415500</v>
      </c>
      <c r="F26" s="20">
        <v>-21415500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-10707786</v>
      </c>
      <c r="Y26" s="20">
        <v>10707786</v>
      </c>
      <c r="Z26" s="21">
        <v>-100</v>
      </c>
      <c r="AA26" s="22">
        <v>-21415500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-21415500</v>
      </c>
      <c r="F27" s="28">
        <f t="shared" si="1"/>
        <v>-21415500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-10707786</v>
      </c>
      <c r="Y27" s="28">
        <f t="shared" si="1"/>
        <v>10707786</v>
      </c>
      <c r="Z27" s="29">
        <f>+IF(X27&lt;&gt;0,+(Y27/X27)*100,0)</f>
        <v>-100</v>
      </c>
      <c r="AA27" s="30">
        <f>SUM(AA21:AA26)</f>
        <v>-21415500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-22215500</v>
      </c>
      <c r="F38" s="2">
        <f t="shared" si="3"/>
        <v>-22215500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-11107788</v>
      </c>
      <c r="Y38" s="2">
        <f t="shared" si="3"/>
        <v>11107788</v>
      </c>
      <c r="Z38" s="34">
        <f>+IF(X38&lt;&gt;0,+(Y38/X38)*100,0)</f>
        <v>-100</v>
      </c>
      <c r="AA38" s="35">
        <f>+AA17+AA27+AA36</f>
        <v>-22215500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-22215500</v>
      </c>
      <c r="F40" s="45">
        <f t="shared" si="4"/>
        <v>-22215500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-11107788</v>
      </c>
      <c r="Y40" s="45">
        <f t="shared" si="4"/>
        <v>11107788</v>
      </c>
      <c r="Z40" s="46">
        <f>+IF(X40&lt;&gt;0,+(Y40/X40)*100,0)</f>
        <v>-100</v>
      </c>
      <c r="AA40" s="47">
        <f t="shared" si="4"/>
        <v>-22215500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17391176</v>
      </c>
      <c r="F7" s="20">
        <v>17391176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8695592</v>
      </c>
      <c r="Y7" s="20">
        <v>-8695592</v>
      </c>
      <c r="Z7" s="21">
        <v>-100</v>
      </c>
      <c r="AA7" s="22">
        <v>17391176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-7467609</v>
      </c>
      <c r="D14" s="18"/>
      <c r="E14" s="19">
        <v>-41</v>
      </c>
      <c r="F14" s="20">
        <v>-41</v>
      </c>
      <c r="G14" s="20">
        <v>-719228</v>
      </c>
      <c r="H14" s="20">
        <v>-589899</v>
      </c>
      <c r="I14" s="20">
        <v>-636096</v>
      </c>
      <c r="J14" s="20">
        <v>-1945223</v>
      </c>
      <c r="K14" s="20">
        <v>-730966</v>
      </c>
      <c r="L14" s="20">
        <v>-814818</v>
      </c>
      <c r="M14" s="20">
        <v>-651496</v>
      </c>
      <c r="N14" s="20">
        <v>-2197280</v>
      </c>
      <c r="O14" s="20"/>
      <c r="P14" s="20"/>
      <c r="Q14" s="20"/>
      <c r="R14" s="20"/>
      <c r="S14" s="20"/>
      <c r="T14" s="20"/>
      <c r="U14" s="20"/>
      <c r="V14" s="20"/>
      <c r="W14" s="20">
        <v>-4142503</v>
      </c>
      <c r="X14" s="20">
        <v>-41</v>
      </c>
      <c r="Y14" s="20">
        <v>-4142462</v>
      </c>
      <c r="Z14" s="21">
        <v>10103565.853658536</v>
      </c>
      <c r="AA14" s="22">
        <v>-41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-7467609</v>
      </c>
      <c r="D17" s="26">
        <f>SUM(D6:D16)</f>
        <v>0</v>
      </c>
      <c r="E17" s="27">
        <f t="shared" si="0"/>
        <v>17391135</v>
      </c>
      <c r="F17" s="28">
        <f t="shared" si="0"/>
        <v>17391135</v>
      </c>
      <c r="G17" s="28">
        <f t="shared" si="0"/>
        <v>-719228</v>
      </c>
      <c r="H17" s="28">
        <f t="shared" si="0"/>
        <v>-589899</v>
      </c>
      <c r="I17" s="28">
        <f t="shared" si="0"/>
        <v>-636096</v>
      </c>
      <c r="J17" s="28">
        <f t="shared" si="0"/>
        <v>-1945223</v>
      </c>
      <c r="K17" s="28">
        <f t="shared" si="0"/>
        <v>-730966</v>
      </c>
      <c r="L17" s="28">
        <f t="shared" si="0"/>
        <v>-814818</v>
      </c>
      <c r="M17" s="28">
        <f t="shared" si="0"/>
        <v>-651496</v>
      </c>
      <c r="N17" s="28">
        <f t="shared" si="0"/>
        <v>-2197280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-4142503</v>
      </c>
      <c r="X17" s="28">
        <f t="shared" si="0"/>
        <v>8695551</v>
      </c>
      <c r="Y17" s="28">
        <f t="shared" si="0"/>
        <v>-12838054</v>
      </c>
      <c r="Z17" s="29">
        <f>+IF(X17&lt;&gt;0,+(Y17/X17)*100,0)</f>
        <v>-147.63933878370673</v>
      </c>
      <c r="AA17" s="30">
        <f>SUM(AA6:AA16)</f>
        <v>17391135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-7467609</v>
      </c>
      <c r="D38" s="32">
        <f>+D17+D27+D36</f>
        <v>0</v>
      </c>
      <c r="E38" s="33">
        <f t="shared" si="3"/>
        <v>17391135</v>
      </c>
      <c r="F38" s="2">
        <f t="shared" si="3"/>
        <v>17391135</v>
      </c>
      <c r="G38" s="2">
        <f t="shared" si="3"/>
        <v>-719228</v>
      </c>
      <c r="H38" s="2">
        <f t="shared" si="3"/>
        <v>-589899</v>
      </c>
      <c r="I38" s="2">
        <f t="shared" si="3"/>
        <v>-636096</v>
      </c>
      <c r="J38" s="2">
        <f t="shared" si="3"/>
        <v>-1945223</v>
      </c>
      <c r="K38" s="2">
        <f t="shared" si="3"/>
        <v>-730966</v>
      </c>
      <c r="L38" s="2">
        <f t="shared" si="3"/>
        <v>-814818</v>
      </c>
      <c r="M38" s="2">
        <f t="shared" si="3"/>
        <v>-651496</v>
      </c>
      <c r="N38" s="2">
        <f t="shared" si="3"/>
        <v>-2197280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-4142503</v>
      </c>
      <c r="X38" s="2">
        <f t="shared" si="3"/>
        <v>8695551</v>
      </c>
      <c r="Y38" s="2">
        <f t="shared" si="3"/>
        <v>-12838054</v>
      </c>
      <c r="Z38" s="34">
        <f>+IF(X38&lt;&gt;0,+(Y38/X38)*100,0)</f>
        <v>-147.63933878370673</v>
      </c>
      <c r="AA38" s="35">
        <f>+AA17+AA27+AA36</f>
        <v>17391135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-719228</v>
      </c>
      <c r="I39" s="2">
        <f>+H40+I60</f>
        <v>-1309127</v>
      </c>
      <c r="J39" s="2">
        <f>+G39</f>
        <v>0</v>
      </c>
      <c r="K39" s="2">
        <f>+I40+K60</f>
        <v>-1945223</v>
      </c>
      <c r="L39" s="2">
        <f>+K40+L60</f>
        <v>-2676189</v>
      </c>
      <c r="M39" s="2">
        <f>+L40+M60</f>
        <v>-3491007</v>
      </c>
      <c r="N39" s="2">
        <f>+K39</f>
        <v>-1945223</v>
      </c>
      <c r="O39" s="2">
        <f>+M40+O60</f>
        <v>-4142503</v>
      </c>
      <c r="P39" s="2">
        <f>+O40+P60</f>
        <v>-4142503</v>
      </c>
      <c r="Q39" s="2">
        <f>+P40+Q60</f>
        <v>-4142503</v>
      </c>
      <c r="R39" s="2">
        <f>+O39</f>
        <v>-4142503</v>
      </c>
      <c r="S39" s="2">
        <f>+Q40+S60</f>
        <v>-4142503</v>
      </c>
      <c r="T39" s="2">
        <f>+S40+T60</f>
        <v>-4142503</v>
      </c>
      <c r="U39" s="2">
        <f>+T40+U60</f>
        <v>-4142503</v>
      </c>
      <c r="V39" s="2">
        <f>+S39</f>
        <v>-4142503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-7467609</v>
      </c>
      <c r="D40" s="43">
        <f t="shared" ref="D40:AA40" si="4">+D38+D39</f>
        <v>0</v>
      </c>
      <c r="E40" s="44">
        <f t="shared" si="4"/>
        <v>17391135</v>
      </c>
      <c r="F40" s="45">
        <f t="shared" si="4"/>
        <v>17391135</v>
      </c>
      <c r="G40" s="45">
        <f t="shared" si="4"/>
        <v>-719228</v>
      </c>
      <c r="H40" s="45">
        <f t="shared" si="4"/>
        <v>-1309127</v>
      </c>
      <c r="I40" s="45">
        <f t="shared" si="4"/>
        <v>-1945223</v>
      </c>
      <c r="J40" s="45">
        <f>+I40</f>
        <v>-1945223</v>
      </c>
      <c r="K40" s="45">
        <f t="shared" si="4"/>
        <v>-2676189</v>
      </c>
      <c r="L40" s="45">
        <f t="shared" si="4"/>
        <v>-3491007</v>
      </c>
      <c r="M40" s="45">
        <f t="shared" si="4"/>
        <v>-4142503</v>
      </c>
      <c r="N40" s="45">
        <f>+M40</f>
        <v>-4142503</v>
      </c>
      <c r="O40" s="45">
        <f t="shared" si="4"/>
        <v>-4142503</v>
      </c>
      <c r="P40" s="45">
        <f t="shared" si="4"/>
        <v>-4142503</v>
      </c>
      <c r="Q40" s="45">
        <f t="shared" si="4"/>
        <v>-4142503</v>
      </c>
      <c r="R40" s="45">
        <f>+Q40</f>
        <v>-4142503</v>
      </c>
      <c r="S40" s="45">
        <f t="shared" si="4"/>
        <v>-4142503</v>
      </c>
      <c r="T40" s="45">
        <f t="shared" si="4"/>
        <v>-4142503</v>
      </c>
      <c r="U40" s="45">
        <f t="shared" si="4"/>
        <v>-4142503</v>
      </c>
      <c r="V40" s="45">
        <f>+U40</f>
        <v>-4142503</v>
      </c>
      <c r="W40" s="45">
        <f>+V40</f>
        <v>-4142503</v>
      </c>
      <c r="X40" s="45">
        <f t="shared" si="4"/>
        <v>8695551</v>
      </c>
      <c r="Y40" s="45">
        <f t="shared" si="4"/>
        <v>-12838054</v>
      </c>
      <c r="Z40" s="46">
        <f>+IF(X40&lt;&gt;0,+(Y40/X40)*100,0)</f>
        <v>-147.63933878370673</v>
      </c>
      <c r="AA40" s="47">
        <f t="shared" si="4"/>
        <v>17391135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-18995471</v>
      </c>
      <c r="D26" s="18"/>
      <c r="E26" s="19">
        <v>-20158001</v>
      </c>
      <c r="F26" s="20">
        <v>-20158001</v>
      </c>
      <c r="G26" s="20"/>
      <c r="H26" s="20">
        <v>-5749542</v>
      </c>
      <c r="I26" s="20">
        <v>-1585753</v>
      </c>
      <c r="J26" s="20">
        <v>-7335295</v>
      </c>
      <c r="K26" s="20"/>
      <c r="L26" s="20"/>
      <c r="M26" s="20">
        <v>-5236156</v>
      </c>
      <c r="N26" s="20">
        <v>-5236156</v>
      </c>
      <c r="O26" s="20"/>
      <c r="P26" s="20"/>
      <c r="Q26" s="20"/>
      <c r="R26" s="20"/>
      <c r="S26" s="20"/>
      <c r="T26" s="20"/>
      <c r="U26" s="20"/>
      <c r="V26" s="20"/>
      <c r="W26" s="20">
        <v>-12571451</v>
      </c>
      <c r="X26" s="20">
        <v>-10078998</v>
      </c>
      <c r="Y26" s="20">
        <v>-2492453</v>
      </c>
      <c r="Z26" s="21">
        <v>24.729174467541316</v>
      </c>
      <c r="AA26" s="22">
        <v>-20158001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-18995471</v>
      </c>
      <c r="D27" s="26">
        <f>SUM(D21:D26)</f>
        <v>0</v>
      </c>
      <c r="E27" s="27">
        <f t="shared" si="1"/>
        <v>-20158001</v>
      </c>
      <c r="F27" s="28">
        <f t="shared" si="1"/>
        <v>-20158001</v>
      </c>
      <c r="G27" s="28">
        <f t="shared" si="1"/>
        <v>0</v>
      </c>
      <c r="H27" s="28">
        <f t="shared" si="1"/>
        <v>-5749542</v>
      </c>
      <c r="I27" s="28">
        <f t="shared" si="1"/>
        <v>-1585753</v>
      </c>
      <c r="J27" s="28">
        <f t="shared" si="1"/>
        <v>-7335295</v>
      </c>
      <c r="K27" s="28">
        <f t="shared" si="1"/>
        <v>0</v>
      </c>
      <c r="L27" s="28">
        <f t="shared" si="1"/>
        <v>0</v>
      </c>
      <c r="M27" s="28">
        <f t="shared" si="1"/>
        <v>-5236156</v>
      </c>
      <c r="N27" s="28">
        <f t="shared" si="1"/>
        <v>-5236156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-12571451</v>
      </c>
      <c r="X27" s="28">
        <f t="shared" si="1"/>
        <v>-10078998</v>
      </c>
      <c r="Y27" s="28">
        <f t="shared" si="1"/>
        <v>-2492453</v>
      </c>
      <c r="Z27" s="29">
        <f>+IF(X27&lt;&gt;0,+(Y27/X27)*100,0)</f>
        <v>24.729174467541316</v>
      </c>
      <c r="AA27" s="30">
        <f>SUM(AA21:AA26)</f>
        <v>-20158001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-18995471</v>
      </c>
      <c r="D38" s="32">
        <f>+D17+D27+D36</f>
        <v>0</v>
      </c>
      <c r="E38" s="33">
        <f t="shared" si="3"/>
        <v>-20158001</v>
      </c>
      <c r="F38" s="2">
        <f t="shared" si="3"/>
        <v>-20158001</v>
      </c>
      <c r="G38" s="2">
        <f t="shared" si="3"/>
        <v>0</v>
      </c>
      <c r="H38" s="2">
        <f t="shared" si="3"/>
        <v>-5749542</v>
      </c>
      <c r="I38" s="2">
        <f t="shared" si="3"/>
        <v>-1585753</v>
      </c>
      <c r="J38" s="2">
        <f t="shared" si="3"/>
        <v>-7335295</v>
      </c>
      <c r="K38" s="2">
        <f t="shared" si="3"/>
        <v>0</v>
      </c>
      <c r="L38" s="2">
        <f t="shared" si="3"/>
        <v>0</v>
      </c>
      <c r="M38" s="2">
        <f t="shared" si="3"/>
        <v>-5236156</v>
      </c>
      <c r="N38" s="2">
        <f t="shared" si="3"/>
        <v>-5236156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-12571451</v>
      </c>
      <c r="X38" s="2">
        <f t="shared" si="3"/>
        <v>-10078998</v>
      </c>
      <c r="Y38" s="2">
        <f t="shared" si="3"/>
        <v>-2492453</v>
      </c>
      <c r="Z38" s="34">
        <f>+IF(X38&lt;&gt;0,+(Y38/X38)*100,0)</f>
        <v>24.729174467541316</v>
      </c>
      <c r="AA38" s="35">
        <f>+AA17+AA27+AA36</f>
        <v>-20158001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-5749542</v>
      </c>
      <c r="J39" s="2">
        <f>+G39</f>
        <v>0</v>
      </c>
      <c r="K39" s="2">
        <f>+I40+K60</f>
        <v>-7335295</v>
      </c>
      <c r="L39" s="2">
        <f>+K40+L60</f>
        <v>-7335295</v>
      </c>
      <c r="M39" s="2">
        <f>+L40+M60</f>
        <v>-7335295</v>
      </c>
      <c r="N39" s="2">
        <f>+K39</f>
        <v>-7335295</v>
      </c>
      <c r="O39" s="2">
        <f>+M40+O60</f>
        <v>-12571451</v>
      </c>
      <c r="P39" s="2">
        <f>+O40+P60</f>
        <v>-12571451</v>
      </c>
      <c r="Q39" s="2">
        <f>+P40+Q60</f>
        <v>-12571451</v>
      </c>
      <c r="R39" s="2">
        <f>+O39</f>
        <v>-12571451</v>
      </c>
      <c r="S39" s="2">
        <f>+Q40+S60</f>
        <v>-12571451</v>
      </c>
      <c r="T39" s="2">
        <f>+S40+T60</f>
        <v>-12571451</v>
      </c>
      <c r="U39" s="2">
        <f>+T40+U60</f>
        <v>-12571451</v>
      </c>
      <c r="V39" s="2">
        <f>+S39</f>
        <v>-12571451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-18995471</v>
      </c>
      <c r="D40" s="43">
        <f t="shared" ref="D40:AA40" si="4">+D38+D39</f>
        <v>0</v>
      </c>
      <c r="E40" s="44">
        <f t="shared" si="4"/>
        <v>-20158001</v>
      </c>
      <c r="F40" s="45">
        <f t="shared" si="4"/>
        <v>-20158001</v>
      </c>
      <c r="G40" s="45">
        <f t="shared" si="4"/>
        <v>0</v>
      </c>
      <c r="H40" s="45">
        <f t="shared" si="4"/>
        <v>-5749542</v>
      </c>
      <c r="I40" s="45">
        <f t="shared" si="4"/>
        <v>-7335295</v>
      </c>
      <c r="J40" s="45">
        <f>+I40</f>
        <v>-7335295</v>
      </c>
      <c r="K40" s="45">
        <f t="shared" si="4"/>
        <v>-7335295</v>
      </c>
      <c r="L40" s="45">
        <f t="shared" si="4"/>
        <v>-7335295</v>
      </c>
      <c r="M40" s="45">
        <f t="shared" si="4"/>
        <v>-12571451</v>
      </c>
      <c r="N40" s="45">
        <f>+M40</f>
        <v>-12571451</v>
      </c>
      <c r="O40" s="45">
        <f t="shared" si="4"/>
        <v>-12571451</v>
      </c>
      <c r="P40" s="45">
        <f t="shared" si="4"/>
        <v>-12571451</v>
      </c>
      <c r="Q40" s="45">
        <f t="shared" si="4"/>
        <v>-12571451</v>
      </c>
      <c r="R40" s="45">
        <f>+Q40</f>
        <v>-12571451</v>
      </c>
      <c r="S40" s="45">
        <f t="shared" si="4"/>
        <v>-12571451</v>
      </c>
      <c r="T40" s="45">
        <f t="shared" si="4"/>
        <v>-12571451</v>
      </c>
      <c r="U40" s="45">
        <f t="shared" si="4"/>
        <v>-12571451</v>
      </c>
      <c r="V40" s="45">
        <f>+U40</f>
        <v>-12571451</v>
      </c>
      <c r="W40" s="45">
        <f>+V40</f>
        <v>-12571451</v>
      </c>
      <c r="X40" s="45">
        <f t="shared" si="4"/>
        <v>-10078998</v>
      </c>
      <c r="Y40" s="45">
        <f t="shared" si="4"/>
        <v>-2492453</v>
      </c>
      <c r="Z40" s="46">
        <f>+IF(X40&lt;&gt;0,+(Y40/X40)*100,0)</f>
        <v>24.729174467541316</v>
      </c>
      <c r="AA40" s="47">
        <f t="shared" si="4"/>
        <v>-20158001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24848536</v>
      </c>
      <c r="F7" s="20">
        <v>24848536</v>
      </c>
      <c r="G7" s="20">
        <v>1123016</v>
      </c>
      <c r="H7" s="20">
        <v>2177918</v>
      </c>
      <c r="I7" s="20">
        <v>2195044</v>
      </c>
      <c r="J7" s="20">
        <v>5495978</v>
      </c>
      <c r="K7" s="20">
        <v>2079527</v>
      </c>
      <c r="L7" s="20">
        <v>2024530</v>
      </c>
      <c r="M7" s="20">
        <v>2613382</v>
      </c>
      <c r="N7" s="20">
        <v>6717439</v>
      </c>
      <c r="O7" s="20"/>
      <c r="P7" s="20"/>
      <c r="Q7" s="20"/>
      <c r="R7" s="20"/>
      <c r="S7" s="20"/>
      <c r="T7" s="20"/>
      <c r="U7" s="20"/>
      <c r="V7" s="20"/>
      <c r="W7" s="20">
        <v>12213417</v>
      </c>
      <c r="X7" s="20">
        <v>12424272</v>
      </c>
      <c r="Y7" s="20">
        <v>-210855</v>
      </c>
      <c r="Z7" s="21">
        <v>-1.6971215697788973</v>
      </c>
      <c r="AA7" s="22">
        <v>24848536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676875</v>
      </c>
      <c r="F11" s="20">
        <v>676875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338436</v>
      </c>
      <c r="Y11" s="20">
        <v>-338436</v>
      </c>
      <c r="Z11" s="21">
        <v>-100</v>
      </c>
      <c r="AA11" s="22">
        <v>676875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-2280696</v>
      </c>
      <c r="D14" s="18"/>
      <c r="E14" s="19">
        <v>-34840241</v>
      </c>
      <c r="F14" s="20">
        <v>-34840241</v>
      </c>
      <c r="G14" s="20">
        <v>-3457805</v>
      </c>
      <c r="H14" s="20">
        <v>-3900086</v>
      </c>
      <c r="I14" s="20">
        <v>-5793088</v>
      </c>
      <c r="J14" s="20">
        <v>-13150979</v>
      </c>
      <c r="K14" s="20">
        <v>-793903</v>
      </c>
      <c r="L14" s="20">
        <v>-1892660</v>
      </c>
      <c r="M14" s="20">
        <v>-4195804</v>
      </c>
      <c r="N14" s="20">
        <v>-6882367</v>
      </c>
      <c r="O14" s="20"/>
      <c r="P14" s="20"/>
      <c r="Q14" s="20"/>
      <c r="R14" s="20"/>
      <c r="S14" s="20"/>
      <c r="T14" s="20"/>
      <c r="U14" s="20"/>
      <c r="V14" s="20"/>
      <c r="W14" s="20">
        <v>-20033346</v>
      </c>
      <c r="X14" s="20">
        <v>-17420130</v>
      </c>
      <c r="Y14" s="20">
        <v>-2613216</v>
      </c>
      <c r="Z14" s="21">
        <v>15.001128005359318</v>
      </c>
      <c r="AA14" s="22">
        <v>-34840241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-2280696</v>
      </c>
      <c r="D17" s="26">
        <f>SUM(D6:D16)</f>
        <v>0</v>
      </c>
      <c r="E17" s="27">
        <f t="shared" si="0"/>
        <v>-9314830</v>
      </c>
      <c r="F17" s="28">
        <f t="shared" si="0"/>
        <v>-9314830</v>
      </c>
      <c r="G17" s="28">
        <f t="shared" si="0"/>
        <v>-2334789</v>
      </c>
      <c r="H17" s="28">
        <f t="shared" si="0"/>
        <v>-1722168</v>
      </c>
      <c r="I17" s="28">
        <f t="shared" si="0"/>
        <v>-3598044</v>
      </c>
      <c r="J17" s="28">
        <f t="shared" si="0"/>
        <v>-7655001</v>
      </c>
      <c r="K17" s="28">
        <f t="shared" si="0"/>
        <v>1285624</v>
      </c>
      <c r="L17" s="28">
        <f t="shared" si="0"/>
        <v>131870</v>
      </c>
      <c r="M17" s="28">
        <f t="shared" si="0"/>
        <v>-1582422</v>
      </c>
      <c r="N17" s="28">
        <f t="shared" si="0"/>
        <v>-164928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-7819929</v>
      </c>
      <c r="X17" s="28">
        <f t="shared" si="0"/>
        <v>-4657422</v>
      </c>
      <c r="Y17" s="28">
        <f t="shared" si="0"/>
        <v>-3162507</v>
      </c>
      <c r="Z17" s="29">
        <f>+IF(X17&lt;&gt;0,+(Y17/X17)*100,0)</f>
        <v>67.902522039016432</v>
      </c>
      <c r="AA17" s="30">
        <f>SUM(AA6:AA16)</f>
        <v>-9314830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-9531890</v>
      </c>
      <c r="F26" s="20">
        <v>-9531890</v>
      </c>
      <c r="G26" s="20"/>
      <c r="H26" s="20"/>
      <c r="I26" s="20"/>
      <c r="J26" s="20"/>
      <c r="K26" s="20">
        <v>-2582604</v>
      </c>
      <c r="L26" s="20">
        <v>-2200000</v>
      </c>
      <c r="M26" s="20"/>
      <c r="N26" s="20">
        <v>-4782604</v>
      </c>
      <c r="O26" s="20"/>
      <c r="P26" s="20"/>
      <c r="Q26" s="20"/>
      <c r="R26" s="20"/>
      <c r="S26" s="20"/>
      <c r="T26" s="20"/>
      <c r="U26" s="20"/>
      <c r="V26" s="20"/>
      <c r="W26" s="20">
        <v>-4782604</v>
      </c>
      <c r="X26" s="20">
        <v>-4765950</v>
      </c>
      <c r="Y26" s="20">
        <v>-16654</v>
      </c>
      <c r="Z26" s="21">
        <v>0.3494371531384089</v>
      </c>
      <c r="AA26" s="22">
        <v>-9531890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-9531890</v>
      </c>
      <c r="F27" s="28">
        <f t="shared" si="1"/>
        <v>-9531890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-2582604</v>
      </c>
      <c r="L27" s="28">
        <f t="shared" si="1"/>
        <v>-2200000</v>
      </c>
      <c r="M27" s="28">
        <f t="shared" si="1"/>
        <v>0</v>
      </c>
      <c r="N27" s="28">
        <f t="shared" si="1"/>
        <v>-4782604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-4782604</v>
      </c>
      <c r="X27" s="28">
        <f t="shared" si="1"/>
        <v>-4765950</v>
      </c>
      <c r="Y27" s="28">
        <f t="shared" si="1"/>
        <v>-16654</v>
      </c>
      <c r="Z27" s="29">
        <f>+IF(X27&lt;&gt;0,+(Y27/X27)*100,0)</f>
        <v>0.3494371531384089</v>
      </c>
      <c r="AA27" s="30">
        <f>SUM(AA21:AA26)</f>
        <v>-9531890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-2280696</v>
      </c>
      <c r="D38" s="32">
        <f>+D17+D27+D36</f>
        <v>0</v>
      </c>
      <c r="E38" s="33">
        <f t="shared" si="3"/>
        <v>-18846720</v>
      </c>
      <c r="F38" s="2">
        <f t="shared" si="3"/>
        <v>-18846720</v>
      </c>
      <c r="G38" s="2">
        <f t="shared" si="3"/>
        <v>-2334789</v>
      </c>
      <c r="H38" s="2">
        <f t="shared" si="3"/>
        <v>-1722168</v>
      </c>
      <c r="I38" s="2">
        <f t="shared" si="3"/>
        <v>-3598044</v>
      </c>
      <c r="J38" s="2">
        <f t="shared" si="3"/>
        <v>-7655001</v>
      </c>
      <c r="K38" s="2">
        <f t="shared" si="3"/>
        <v>-1296980</v>
      </c>
      <c r="L38" s="2">
        <f t="shared" si="3"/>
        <v>-2068130</v>
      </c>
      <c r="M38" s="2">
        <f t="shared" si="3"/>
        <v>-1582422</v>
      </c>
      <c r="N38" s="2">
        <f t="shared" si="3"/>
        <v>-4947532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-12602533</v>
      </c>
      <c r="X38" s="2">
        <f t="shared" si="3"/>
        <v>-9423372</v>
      </c>
      <c r="Y38" s="2">
        <f t="shared" si="3"/>
        <v>-3179161</v>
      </c>
      <c r="Z38" s="34">
        <f>+IF(X38&lt;&gt;0,+(Y38/X38)*100,0)</f>
        <v>33.736978652652148</v>
      </c>
      <c r="AA38" s="35">
        <f>+AA17+AA27+AA36</f>
        <v>-18846720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-2334789</v>
      </c>
      <c r="I39" s="2">
        <f>+H40+I60</f>
        <v>-4056957</v>
      </c>
      <c r="J39" s="2">
        <f>+G39</f>
        <v>0</v>
      </c>
      <c r="K39" s="2">
        <f>+I40+K60</f>
        <v>-7655001</v>
      </c>
      <c r="L39" s="2">
        <f>+K40+L60</f>
        <v>-8951981</v>
      </c>
      <c r="M39" s="2">
        <f>+L40+M60</f>
        <v>-11020111</v>
      </c>
      <c r="N39" s="2">
        <f>+K39</f>
        <v>-7655001</v>
      </c>
      <c r="O39" s="2">
        <f>+M40+O60</f>
        <v>-12602533</v>
      </c>
      <c r="P39" s="2">
        <f>+O40+P60</f>
        <v>-12602533</v>
      </c>
      <c r="Q39" s="2">
        <f>+P40+Q60</f>
        <v>-12602533</v>
      </c>
      <c r="R39" s="2">
        <f>+O39</f>
        <v>-12602533</v>
      </c>
      <c r="S39" s="2">
        <f>+Q40+S60</f>
        <v>-12602533</v>
      </c>
      <c r="T39" s="2">
        <f>+S40+T60</f>
        <v>-12602533</v>
      </c>
      <c r="U39" s="2">
        <f>+T40+U60</f>
        <v>-12602533</v>
      </c>
      <c r="V39" s="2">
        <f>+S39</f>
        <v>-12602533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-2280696</v>
      </c>
      <c r="D40" s="43">
        <f t="shared" ref="D40:AA40" si="4">+D38+D39</f>
        <v>0</v>
      </c>
      <c r="E40" s="44">
        <f t="shared" si="4"/>
        <v>-18846720</v>
      </c>
      <c r="F40" s="45">
        <f t="shared" si="4"/>
        <v>-18846720</v>
      </c>
      <c r="G40" s="45">
        <f t="shared" si="4"/>
        <v>-2334789</v>
      </c>
      <c r="H40" s="45">
        <f t="shared" si="4"/>
        <v>-4056957</v>
      </c>
      <c r="I40" s="45">
        <f t="shared" si="4"/>
        <v>-7655001</v>
      </c>
      <c r="J40" s="45">
        <f>+I40</f>
        <v>-7655001</v>
      </c>
      <c r="K40" s="45">
        <f t="shared" si="4"/>
        <v>-8951981</v>
      </c>
      <c r="L40" s="45">
        <f t="shared" si="4"/>
        <v>-11020111</v>
      </c>
      <c r="M40" s="45">
        <f t="shared" si="4"/>
        <v>-12602533</v>
      </c>
      <c r="N40" s="45">
        <f>+M40</f>
        <v>-12602533</v>
      </c>
      <c r="O40" s="45">
        <f t="shared" si="4"/>
        <v>-12602533</v>
      </c>
      <c r="P40" s="45">
        <f t="shared" si="4"/>
        <v>-12602533</v>
      </c>
      <c r="Q40" s="45">
        <f t="shared" si="4"/>
        <v>-12602533</v>
      </c>
      <c r="R40" s="45">
        <f>+Q40</f>
        <v>-12602533</v>
      </c>
      <c r="S40" s="45">
        <f t="shared" si="4"/>
        <v>-12602533</v>
      </c>
      <c r="T40" s="45">
        <f t="shared" si="4"/>
        <v>-12602533</v>
      </c>
      <c r="U40" s="45">
        <f t="shared" si="4"/>
        <v>-12602533</v>
      </c>
      <c r="V40" s="45">
        <f>+U40</f>
        <v>-12602533</v>
      </c>
      <c r="W40" s="45">
        <f>+V40</f>
        <v>-12602533</v>
      </c>
      <c r="X40" s="45">
        <f t="shared" si="4"/>
        <v>-9423372</v>
      </c>
      <c r="Y40" s="45">
        <f t="shared" si="4"/>
        <v>-3179161</v>
      </c>
      <c r="Z40" s="46">
        <f>+IF(X40&lt;&gt;0,+(Y40/X40)*100,0)</f>
        <v>33.736978652652148</v>
      </c>
      <c r="AA40" s="47">
        <f t="shared" si="4"/>
        <v>-18846720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-170842311</v>
      </c>
      <c r="D14" s="18"/>
      <c r="E14" s="19">
        <v>-343992279</v>
      </c>
      <c r="F14" s="20">
        <v>-343992279</v>
      </c>
      <c r="G14" s="20">
        <v>-20318957</v>
      </c>
      <c r="H14" s="20">
        <v>-20385867</v>
      </c>
      <c r="I14" s="20">
        <v>-20189964</v>
      </c>
      <c r="J14" s="20">
        <v>-60894788</v>
      </c>
      <c r="K14" s="20">
        <v>-11371440</v>
      </c>
      <c r="L14" s="20">
        <v>-10634657</v>
      </c>
      <c r="M14" s="20">
        <v>-39513557</v>
      </c>
      <c r="N14" s="20">
        <v>-61519654</v>
      </c>
      <c r="O14" s="20"/>
      <c r="P14" s="20"/>
      <c r="Q14" s="20"/>
      <c r="R14" s="20"/>
      <c r="S14" s="20"/>
      <c r="T14" s="20"/>
      <c r="U14" s="20"/>
      <c r="V14" s="20"/>
      <c r="W14" s="20">
        <v>-122414442</v>
      </c>
      <c r="X14" s="20">
        <v>-188155834</v>
      </c>
      <c r="Y14" s="20">
        <v>65741392</v>
      </c>
      <c r="Z14" s="21">
        <v>-34.939863730188669</v>
      </c>
      <c r="AA14" s="22">
        <v>-343992279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-170842311</v>
      </c>
      <c r="D17" s="26">
        <f>SUM(D6:D16)</f>
        <v>0</v>
      </c>
      <c r="E17" s="27">
        <f t="shared" si="0"/>
        <v>-343992279</v>
      </c>
      <c r="F17" s="28">
        <f t="shared" si="0"/>
        <v>-343992279</v>
      </c>
      <c r="G17" s="28">
        <f t="shared" si="0"/>
        <v>-20318957</v>
      </c>
      <c r="H17" s="28">
        <f t="shared" si="0"/>
        <v>-20385867</v>
      </c>
      <c r="I17" s="28">
        <f t="shared" si="0"/>
        <v>-20189964</v>
      </c>
      <c r="J17" s="28">
        <f t="shared" si="0"/>
        <v>-60894788</v>
      </c>
      <c r="K17" s="28">
        <f t="shared" si="0"/>
        <v>-11371440</v>
      </c>
      <c r="L17" s="28">
        <f t="shared" si="0"/>
        <v>-10634657</v>
      </c>
      <c r="M17" s="28">
        <f t="shared" si="0"/>
        <v>-39513557</v>
      </c>
      <c r="N17" s="28">
        <f t="shared" si="0"/>
        <v>-61519654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-122414442</v>
      </c>
      <c r="X17" s="28">
        <f t="shared" si="0"/>
        <v>-188155834</v>
      </c>
      <c r="Y17" s="28">
        <f t="shared" si="0"/>
        <v>65741392</v>
      </c>
      <c r="Z17" s="29">
        <f>+IF(X17&lt;&gt;0,+(Y17/X17)*100,0)</f>
        <v>-34.939863730188669</v>
      </c>
      <c r="AA17" s="30">
        <f>SUM(AA6:AA16)</f>
        <v>-343992279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-170842311</v>
      </c>
      <c r="D38" s="32">
        <f>+D17+D27+D36</f>
        <v>0</v>
      </c>
      <c r="E38" s="33">
        <f t="shared" si="3"/>
        <v>-343992279</v>
      </c>
      <c r="F38" s="2">
        <f t="shared" si="3"/>
        <v>-343992279</v>
      </c>
      <c r="G38" s="2">
        <f t="shared" si="3"/>
        <v>-20318957</v>
      </c>
      <c r="H38" s="2">
        <f t="shared" si="3"/>
        <v>-20385867</v>
      </c>
      <c r="I38" s="2">
        <f t="shared" si="3"/>
        <v>-20189964</v>
      </c>
      <c r="J38" s="2">
        <f t="shared" si="3"/>
        <v>-60894788</v>
      </c>
      <c r="K38" s="2">
        <f t="shared" si="3"/>
        <v>-11371440</v>
      </c>
      <c r="L38" s="2">
        <f t="shared" si="3"/>
        <v>-10634657</v>
      </c>
      <c r="M38" s="2">
        <f t="shared" si="3"/>
        <v>-39513557</v>
      </c>
      <c r="N38" s="2">
        <f t="shared" si="3"/>
        <v>-61519654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-122414442</v>
      </c>
      <c r="X38" s="2">
        <f t="shared" si="3"/>
        <v>-188155834</v>
      </c>
      <c r="Y38" s="2">
        <f t="shared" si="3"/>
        <v>65741392</v>
      </c>
      <c r="Z38" s="34">
        <f>+IF(X38&lt;&gt;0,+(Y38/X38)*100,0)</f>
        <v>-34.939863730188669</v>
      </c>
      <c r="AA38" s="35">
        <f>+AA17+AA27+AA36</f>
        <v>-343992279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-20318957</v>
      </c>
      <c r="I39" s="2">
        <f>+H40+I60</f>
        <v>-40704824</v>
      </c>
      <c r="J39" s="2">
        <f>+G39</f>
        <v>0</v>
      </c>
      <c r="K39" s="2">
        <f>+I40+K60</f>
        <v>-60894788</v>
      </c>
      <c r="L39" s="2">
        <f>+K40+L60</f>
        <v>-72266228</v>
      </c>
      <c r="M39" s="2">
        <f>+L40+M60</f>
        <v>-82900885</v>
      </c>
      <c r="N39" s="2">
        <f>+K39</f>
        <v>-60894788</v>
      </c>
      <c r="O39" s="2">
        <f>+M40+O60</f>
        <v>-122414442</v>
      </c>
      <c r="P39" s="2">
        <f>+O40+P60</f>
        <v>-122414442</v>
      </c>
      <c r="Q39" s="2">
        <f>+P40+Q60</f>
        <v>-122414442</v>
      </c>
      <c r="R39" s="2">
        <f>+O39</f>
        <v>-122414442</v>
      </c>
      <c r="S39" s="2">
        <f>+Q40+S60</f>
        <v>-122414442</v>
      </c>
      <c r="T39" s="2">
        <f>+S40+T60</f>
        <v>-122414442</v>
      </c>
      <c r="U39" s="2">
        <f>+T40+U60</f>
        <v>-122414442</v>
      </c>
      <c r="V39" s="2">
        <f>+S39</f>
        <v>-122414442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-170842311</v>
      </c>
      <c r="D40" s="43">
        <f t="shared" ref="D40:AA40" si="4">+D38+D39</f>
        <v>0</v>
      </c>
      <c r="E40" s="44">
        <f t="shared" si="4"/>
        <v>-343992279</v>
      </c>
      <c r="F40" s="45">
        <f t="shared" si="4"/>
        <v>-343992279</v>
      </c>
      <c r="G40" s="45">
        <f t="shared" si="4"/>
        <v>-20318957</v>
      </c>
      <c r="H40" s="45">
        <f t="shared" si="4"/>
        <v>-40704824</v>
      </c>
      <c r="I40" s="45">
        <f t="shared" si="4"/>
        <v>-60894788</v>
      </c>
      <c r="J40" s="45">
        <f>+I40</f>
        <v>-60894788</v>
      </c>
      <c r="K40" s="45">
        <f t="shared" si="4"/>
        <v>-72266228</v>
      </c>
      <c r="L40" s="45">
        <f t="shared" si="4"/>
        <v>-82900885</v>
      </c>
      <c r="M40" s="45">
        <f t="shared" si="4"/>
        <v>-122414442</v>
      </c>
      <c r="N40" s="45">
        <f>+M40</f>
        <v>-122414442</v>
      </c>
      <c r="O40" s="45">
        <f t="shared" si="4"/>
        <v>-122414442</v>
      </c>
      <c r="P40" s="45">
        <f t="shared" si="4"/>
        <v>-122414442</v>
      </c>
      <c r="Q40" s="45">
        <f t="shared" si="4"/>
        <v>-122414442</v>
      </c>
      <c r="R40" s="45">
        <f>+Q40</f>
        <v>-122414442</v>
      </c>
      <c r="S40" s="45">
        <f t="shared" si="4"/>
        <v>-122414442</v>
      </c>
      <c r="T40" s="45">
        <f t="shared" si="4"/>
        <v>-122414442</v>
      </c>
      <c r="U40" s="45">
        <f t="shared" si="4"/>
        <v>-122414442</v>
      </c>
      <c r="V40" s="45">
        <f>+U40</f>
        <v>-122414442</v>
      </c>
      <c r="W40" s="45">
        <f>+V40</f>
        <v>-122414442</v>
      </c>
      <c r="X40" s="45">
        <f t="shared" si="4"/>
        <v>-188155834</v>
      </c>
      <c r="Y40" s="45">
        <f t="shared" si="4"/>
        <v>65741392</v>
      </c>
      <c r="Z40" s="46">
        <f>+IF(X40&lt;&gt;0,+(Y40/X40)*100,0)</f>
        <v>-34.939863730188669</v>
      </c>
      <c r="AA40" s="47">
        <f t="shared" si="4"/>
        <v>-343992279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25946916</v>
      </c>
      <c r="D7" s="18"/>
      <c r="E7" s="19">
        <v>43226199</v>
      </c>
      <c r="F7" s="20">
        <v>43226199</v>
      </c>
      <c r="G7" s="20">
        <v>295741</v>
      </c>
      <c r="H7" s="20">
        <v>2447292</v>
      </c>
      <c r="I7" s="20">
        <v>2406336</v>
      </c>
      <c r="J7" s="20">
        <v>5149369</v>
      </c>
      <c r="K7" s="20">
        <v>2193821</v>
      </c>
      <c r="L7" s="20">
        <v>2218972</v>
      </c>
      <c r="M7" s="20">
        <v>2083625</v>
      </c>
      <c r="N7" s="20">
        <v>6496418</v>
      </c>
      <c r="O7" s="20"/>
      <c r="P7" s="20"/>
      <c r="Q7" s="20"/>
      <c r="R7" s="20"/>
      <c r="S7" s="20"/>
      <c r="T7" s="20"/>
      <c r="U7" s="20"/>
      <c r="V7" s="20"/>
      <c r="W7" s="20">
        <v>11645787</v>
      </c>
      <c r="X7" s="20">
        <v>21613098</v>
      </c>
      <c r="Y7" s="20">
        <v>-9967311</v>
      </c>
      <c r="Z7" s="21">
        <v>-46.116993500885435</v>
      </c>
      <c r="AA7" s="22">
        <v>43226199</v>
      </c>
    </row>
    <row r="8" spans="1:27" x14ac:dyDescent="0.25">
      <c r="A8" s="23" t="s">
        <v>36</v>
      </c>
      <c r="B8" s="17" t="s">
        <v>32</v>
      </c>
      <c r="C8" s="18">
        <v>19519793</v>
      </c>
      <c r="D8" s="18"/>
      <c r="E8" s="19">
        <v>2816873</v>
      </c>
      <c r="F8" s="20">
        <v>2816873</v>
      </c>
      <c r="G8" s="20">
        <v>2252323</v>
      </c>
      <c r="H8" s="20">
        <v>1359592</v>
      </c>
      <c r="I8" s="20">
        <v>1406208</v>
      </c>
      <c r="J8" s="20">
        <v>5018123</v>
      </c>
      <c r="K8" s="20">
        <v>1626725</v>
      </c>
      <c r="L8" s="20">
        <v>1825085</v>
      </c>
      <c r="M8" s="20">
        <v>1858623</v>
      </c>
      <c r="N8" s="20">
        <v>5310433</v>
      </c>
      <c r="O8" s="20"/>
      <c r="P8" s="20"/>
      <c r="Q8" s="20"/>
      <c r="R8" s="20"/>
      <c r="S8" s="20"/>
      <c r="T8" s="20"/>
      <c r="U8" s="20"/>
      <c r="V8" s="20"/>
      <c r="W8" s="20">
        <v>10328556</v>
      </c>
      <c r="X8" s="20">
        <v>1408434</v>
      </c>
      <c r="Y8" s="20">
        <v>8920122</v>
      </c>
      <c r="Z8" s="21">
        <v>633.33617336701616</v>
      </c>
      <c r="AA8" s="22">
        <v>2816873</v>
      </c>
    </row>
    <row r="9" spans="1:27" x14ac:dyDescent="0.25">
      <c r="A9" s="23" t="s">
        <v>37</v>
      </c>
      <c r="B9" s="17" t="s">
        <v>6</v>
      </c>
      <c r="C9" s="18">
        <v>19258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8994000</v>
      </c>
      <c r="D10" s="18"/>
      <c r="E10" s="19">
        <v>5817000</v>
      </c>
      <c r="F10" s="20">
        <v>5817000</v>
      </c>
      <c r="G10" s="20"/>
      <c r="H10" s="20"/>
      <c r="I10" s="20">
        <v>2618000</v>
      </c>
      <c r="J10" s="20">
        <v>2618000</v>
      </c>
      <c r="K10" s="20"/>
      <c r="L10" s="20">
        <v>1163000</v>
      </c>
      <c r="M10" s="20"/>
      <c r="N10" s="20">
        <v>1163000</v>
      </c>
      <c r="O10" s="20"/>
      <c r="P10" s="20"/>
      <c r="Q10" s="20"/>
      <c r="R10" s="20"/>
      <c r="S10" s="20"/>
      <c r="T10" s="20"/>
      <c r="U10" s="20"/>
      <c r="V10" s="20"/>
      <c r="W10" s="20">
        <v>3781000</v>
      </c>
      <c r="X10" s="20">
        <v>2908500</v>
      </c>
      <c r="Y10" s="20">
        <v>872500</v>
      </c>
      <c r="Z10" s="21">
        <v>29.998280900807977</v>
      </c>
      <c r="AA10" s="22">
        <v>5817000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2025733</v>
      </c>
      <c r="F11" s="20">
        <v>2025733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1012866</v>
      </c>
      <c r="Y11" s="20">
        <v>-1012866</v>
      </c>
      <c r="Z11" s="21">
        <v>-100</v>
      </c>
      <c r="AA11" s="22">
        <v>2025733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-45014387</v>
      </c>
      <c r="D14" s="18"/>
      <c r="E14" s="19">
        <v>-63052632</v>
      </c>
      <c r="F14" s="20">
        <v>-63052632</v>
      </c>
      <c r="G14" s="20">
        <v>-11985242</v>
      </c>
      <c r="H14" s="20">
        <v>-7428764</v>
      </c>
      <c r="I14" s="20">
        <v>-16970</v>
      </c>
      <c r="J14" s="20">
        <v>-19430976</v>
      </c>
      <c r="K14" s="20">
        <v>-3275</v>
      </c>
      <c r="L14" s="20">
        <v>-171089</v>
      </c>
      <c r="M14" s="20">
        <v>-3732097</v>
      </c>
      <c r="N14" s="20">
        <v>-3906461</v>
      </c>
      <c r="O14" s="20"/>
      <c r="P14" s="20"/>
      <c r="Q14" s="20"/>
      <c r="R14" s="20"/>
      <c r="S14" s="20"/>
      <c r="T14" s="20"/>
      <c r="U14" s="20"/>
      <c r="V14" s="20"/>
      <c r="W14" s="20">
        <v>-23337437</v>
      </c>
      <c r="X14" s="20">
        <v>-31526316</v>
      </c>
      <c r="Y14" s="20">
        <v>8188879</v>
      </c>
      <c r="Z14" s="21">
        <v>-25.974741228883197</v>
      </c>
      <c r="AA14" s="22">
        <v>-63052632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9465580</v>
      </c>
      <c r="D17" s="26">
        <f>SUM(D6:D16)</f>
        <v>0</v>
      </c>
      <c r="E17" s="27">
        <f t="shared" si="0"/>
        <v>-9166827</v>
      </c>
      <c r="F17" s="28">
        <f t="shared" si="0"/>
        <v>-9166827</v>
      </c>
      <c r="G17" s="28">
        <f t="shared" si="0"/>
        <v>-9437178</v>
      </c>
      <c r="H17" s="28">
        <f t="shared" si="0"/>
        <v>-3621880</v>
      </c>
      <c r="I17" s="28">
        <f t="shared" si="0"/>
        <v>6413574</v>
      </c>
      <c r="J17" s="28">
        <f t="shared" si="0"/>
        <v>-6645484</v>
      </c>
      <c r="K17" s="28">
        <f t="shared" si="0"/>
        <v>3817271</v>
      </c>
      <c r="L17" s="28">
        <f t="shared" si="0"/>
        <v>5035968</v>
      </c>
      <c r="M17" s="28">
        <f t="shared" si="0"/>
        <v>210151</v>
      </c>
      <c r="N17" s="28">
        <f t="shared" si="0"/>
        <v>9063390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2417906</v>
      </c>
      <c r="X17" s="28">
        <f t="shared" si="0"/>
        <v>-4583418</v>
      </c>
      <c r="Y17" s="28">
        <f t="shared" si="0"/>
        <v>7001324</v>
      </c>
      <c r="Z17" s="29">
        <f>+IF(X17&lt;&gt;0,+(Y17/X17)*100,0)</f>
        <v>-152.7533382292429</v>
      </c>
      <c r="AA17" s="30">
        <f>SUM(AA6:AA16)</f>
        <v>-9166827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-14395731</v>
      </c>
      <c r="D26" s="18"/>
      <c r="E26" s="19">
        <v>-7287000</v>
      </c>
      <c r="F26" s="20">
        <v>-7287000</v>
      </c>
      <c r="G26" s="20">
        <v>-1421284</v>
      </c>
      <c r="H26" s="20">
        <v>-1729659</v>
      </c>
      <c r="I26" s="20"/>
      <c r="J26" s="20">
        <v>-3150943</v>
      </c>
      <c r="K26" s="20">
        <v>-340121</v>
      </c>
      <c r="L26" s="20">
        <v>-385423</v>
      </c>
      <c r="M26" s="20">
        <v>-1940454</v>
      </c>
      <c r="N26" s="20">
        <v>-2665998</v>
      </c>
      <c r="O26" s="20"/>
      <c r="P26" s="20"/>
      <c r="Q26" s="20"/>
      <c r="R26" s="20"/>
      <c r="S26" s="20"/>
      <c r="T26" s="20"/>
      <c r="U26" s="20"/>
      <c r="V26" s="20"/>
      <c r="W26" s="20">
        <v>-5816941</v>
      </c>
      <c r="X26" s="20">
        <v>-3643500</v>
      </c>
      <c r="Y26" s="20">
        <v>-2173441</v>
      </c>
      <c r="Z26" s="21">
        <v>59.652559352271176</v>
      </c>
      <c r="AA26" s="22">
        <v>-7287000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-14395731</v>
      </c>
      <c r="D27" s="26">
        <f>SUM(D21:D26)</f>
        <v>0</v>
      </c>
      <c r="E27" s="27">
        <f t="shared" si="1"/>
        <v>-7287000</v>
      </c>
      <c r="F27" s="28">
        <f t="shared" si="1"/>
        <v>-7287000</v>
      </c>
      <c r="G27" s="28">
        <f t="shared" si="1"/>
        <v>-1421284</v>
      </c>
      <c r="H27" s="28">
        <f t="shared" si="1"/>
        <v>-1729659</v>
      </c>
      <c r="I27" s="28">
        <f t="shared" si="1"/>
        <v>0</v>
      </c>
      <c r="J27" s="28">
        <f t="shared" si="1"/>
        <v>-3150943</v>
      </c>
      <c r="K27" s="28">
        <f t="shared" si="1"/>
        <v>-340121</v>
      </c>
      <c r="L27" s="28">
        <f t="shared" si="1"/>
        <v>-385423</v>
      </c>
      <c r="M27" s="28">
        <f t="shared" si="1"/>
        <v>-1940454</v>
      </c>
      <c r="N27" s="28">
        <f t="shared" si="1"/>
        <v>-2665998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-5816941</v>
      </c>
      <c r="X27" s="28">
        <f t="shared" si="1"/>
        <v>-3643500</v>
      </c>
      <c r="Y27" s="28">
        <f t="shared" si="1"/>
        <v>-2173441</v>
      </c>
      <c r="Z27" s="29">
        <f>+IF(X27&lt;&gt;0,+(Y27/X27)*100,0)</f>
        <v>59.652559352271176</v>
      </c>
      <c r="AA27" s="30">
        <f>SUM(AA21:AA26)</f>
        <v>-7287000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-4930151</v>
      </c>
      <c r="D38" s="32">
        <f>+D17+D27+D36</f>
        <v>0</v>
      </c>
      <c r="E38" s="33">
        <f t="shared" si="3"/>
        <v>-16453827</v>
      </c>
      <c r="F38" s="2">
        <f t="shared" si="3"/>
        <v>-16453827</v>
      </c>
      <c r="G38" s="2">
        <f t="shared" si="3"/>
        <v>-10858462</v>
      </c>
      <c r="H38" s="2">
        <f t="shared" si="3"/>
        <v>-5351539</v>
      </c>
      <c r="I38" s="2">
        <f t="shared" si="3"/>
        <v>6413574</v>
      </c>
      <c r="J38" s="2">
        <f t="shared" si="3"/>
        <v>-9796427</v>
      </c>
      <c r="K38" s="2">
        <f t="shared" si="3"/>
        <v>3477150</v>
      </c>
      <c r="L38" s="2">
        <f t="shared" si="3"/>
        <v>4650545</v>
      </c>
      <c r="M38" s="2">
        <f t="shared" si="3"/>
        <v>-1730303</v>
      </c>
      <c r="N38" s="2">
        <f t="shared" si="3"/>
        <v>6397392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-3399035</v>
      </c>
      <c r="X38" s="2">
        <f t="shared" si="3"/>
        <v>-8226918</v>
      </c>
      <c r="Y38" s="2">
        <f t="shared" si="3"/>
        <v>4827883</v>
      </c>
      <c r="Z38" s="34">
        <f>+IF(X38&lt;&gt;0,+(Y38/X38)*100,0)</f>
        <v>-58.683981048553058</v>
      </c>
      <c r="AA38" s="35">
        <f>+AA17+AA27+AA36</f>
        <v>-16453827</v>
      </c>
    </row>
    <row r="39" spans="1:27" x14ac:dyDescent="0.25">
      <c r="A39" s="23" t="s">
        <v>60</v>
      </c>
      <c r="B39" s="17"/>
      <c r="C39" s="32">
        <v>-167570149</v>
      </c>
      <c r="D39" s="32"/>
      <c r="E39" s="33">
        <v>51913443</v>
      </c>
      <c r="F39" s="2">
        <v>51913443</v>
      </c>
      <c r="G39" s="2">
        <v>-174964051</v>
      </c>
      <c r="H39" s="2">
        <f>+G40+H60</f>
        <v>-185822513</v>
      </c>
      <c r="I39" s="2">
        <f>+H40+I60</f>
        <v>-191174052</v>
      </c>
      <c r="J39" s="2">
        <f>+G39</f>
        <v>-174964051</v>
      </c>
      <c r="K39" s="2">
        <f>+I40+K60</f>
        <v>-184760478</v>
      </c>
      <c r="L39" s="2">
        <f>+K40+L60</f>
        <v>-181283328</v>
      </c>
      <c r="M39" s="2">
        <f>+L40+M60</f>
        <v>-176632783</v>
      </c>
      <c r="N39" s="2">
        <f>+K39</f>
        <v>-184760478</v>
      </c>
      <c r="O39" s="2">
        <f>+M40+O60</f>
        <v>-178363086</v>
      </c>
      <c r="P39" s="2">
        <f>+O40+P60</f>
        <v>-178363086</v>
      </c>
      <c r="Q39" s="2">
        <f>+P40+Q60</f>
        <v>-178363086</v>
      </c>
      <c r="R39" s="2">
        <f>+O39</f>
        <v>-178363086</v>
      </c>
      <c r="S39" s="2">
        <f>+Q40+S60</f>
        <v>-178363086</v>
      </c>
      <c r="T39" s="2">
        <f>+S40+T60</f>
        <v>-178363086</v>
      </c>
      <c r="U39" s="2">
        <f>+T40+U60</f>
        <v>-178363086</v>
      </c>
      <c r="V39" s="2">
        <f>+S39</f>
        <v>-178363086</v>
      </c>
      <c r="W39" s="2">
        <f>+G39</f>
        <v>-174964051</v>
      </c>
      <c r="X39" s="2">
        <v>51913443</v>
      </c>
      <c r="Y39" s="2">
        <f>+W39-X39</f>
        <v>-226877494</v>
      </c>
      <c r="Z39" s="34">
        <f>+IF(X39&lt;&gt;0,+(Y39/X39)*100,0)</f>
        <v>-437.0303352832907</v>
      </c>
      <c r="AA39" s="35">
        <v>51913443</v>
      </c>
    </row>
    <row r="40" spans="1:27" x14ac:dyDescent="0.25">
      <c r="A40" s="41" t="s">
        <v>62</v>
      </c>
      <c r="B40" s="42" t="s">
        <v>61</v>
      </c>
      <c r="C40" s="43">
        <f>+C38+C39</f>
        <v>-172500300</v>
      </c>
      <c r="D40" s="43">
        <f t="shared" ref="D40:AA40" si="4">+D38+D39</f>
        <v>0</v>
      </c>
      <c r="E40" s="44">
        <f t="shared" si="4"/>
        <v>35459616</v>
      </c>
      <c r="F40" s="45">
        <f t="shared" si="4"/>
        <v>35459616</v>
      </c>
      <c r="G40" s="45">
        <f t="shared" si="4"/>
        <v>-185822513</v>
      </c>
      <c r="H40" s="45">
        <f t="shared" si="4"/>
        <v>-191174052</v>
      </c>
      <c r="I40" s="45">
        <f t="shared" si="4"/>
        <v>-184760478</v>
      </c>
      <c r="J40" s="45">
        <f>+I40</f>
        <v>-184760478</v>
      </c>
      <c r="K40" s="45">
        <f t="shared" si="4"/>
        <v>-181283328</v>
      </c>
      <c r="L40" s="45">
        <f t="shared" si="4"/>
        <v>-176632783</v>
      </c>
      <c r="M40" s="45">
        <f t="shared" si="4"/>
        <v>-178363086</v>
      </c>
      <c r="N40" s="45">
        <f>+M40</f>
        <v>-178363086</v>
      </c>
      <c r="O40" s="45">
        <f t="shared" si="4"/>
        <v>-178363086</v>
      </c>
      <c r="P40" s="45">
        <f t="shared" si="4"/>
        <v>-178363086</v>
      </c>
      <c r="Q40" s="45">
        <f t="shared" si="4"/>
        <v>-178363086</v>
      </c>
      <c r="R40" s="45">
        <f>+Q40</f>
        <v>-178363086</v>
      </c>
      <c r="S40" s="45">
        <f t="shared" si="4"/>
        <v>-178363086</v>
      </c>
      <c r="T40" s="45">
        <f t="shared" si="4"/>
        <v>-178363086</v>
      </c>
      <c r="U40" s="45">
        <f t="shared" si="4"/>
        <v>-178363086</v>
      </c>
      <c r="V40" s="45">
        <f>+U40</f>
        <v>-178363086</v>
      </c>
      <c r="W40" s="45">
        <f>+V40</f>
        <v>-178363086</v>
      </c>
      <c r="X40" s="45">
        <f t="shared" si="4"/>
        <v>43686525</v>
      </c>
      <c r="Y40" s="45">
        <f t="shared" si="4"/>
        <v>-222049611</v>
      </c>
      <c r="Z40" s="46">
        <f>+IF(X40&lt;&gt;0,+(Y40/X40)*100,0)</f>
        <v>-508.27940881084038</v>
      </c>
      <c r="AA40" s="47">
        <f t="shared" si="4"/>
        <v>35459616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-174964051</v>
      </c>
      <c r="J60">
        <v>-174964051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-12439803</v>
      </c>
      <c r="D14" s="18"/>
      <c r="E14" s="19"/>
      <c r="F14" s="20"/>
      <c r="G14" s="20">
        <v>-727224</v>
      </c>
      <c r="H14" s="20">
        <v>-662206</v>
      </c>
      <c r="I14" s="20">
        <v>-653232</v>
      </c>
      <c r="J14" s="20">
        <v>-2042662</v>
      </c>
      <c r="K14" s="20">
        <v>-673596</v>
      </c>
      <c r="L14" s="20">
        <v>-1122656</v>
      </c>
      <c r="M14" s="20">
        <v>-663648</v>
      </c>
      <c r="N14" s="20">
        <v>-2459900</v>
      </c>
      <c r="O14" s="20"/>
      <c r="P14" s="20"/>
      <c r="Q14" s="20"/>
      <c r="R14" s="20"/>
      <c r="S14" s="20"/>
      <c r="T14" s="20"/>
      <c r="U14" s="20"/>
      <c r="V14" s="20"/>
      <c r="W14" s="20">
        <v>-4502562</v>
      </c>
      <c r="X14" s="20"/>
      <c r="Y14" s="20">
        <v>-4502562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-12439803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-727224</v>
      </c>
      <c r="H17" s="28">
        <f t="shared" si="0"/>
        <v>-662206</v>
      </c>
      <c r="I17" s="28">
        <f t="shared" si="0"/>
        <v>-653232</v>
      </c>
      <c r="J17" s="28">
        <f t="shared" si="0"/>
        <v>-2042662</v>
      </c>
      <c r="K17" s="28">
        <f t="shared" si="0"/>
        <v>-673596</v>
      </c>
      <c r="L17" s="28">
        <f t="shared" si="0"/>
        <v>-1122656</v>
      </c>
      <c r="M17" s="28">
        <f t="shared" si="0"/>
        <v>-663648</v>
      </c>
      <c r="N17" s="28">
        <f t="shared" si="0"/>
        <v>-2459900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-4502562</v>
      </c>
      <c r="X17" s="28">
        <f t="shared" si="0"/>
        <v>0</v>
      </c>
      <c r="Y17" s="28">
        <f t="shared" si="0"/>
        <v>-4502562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-12439803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-727224</v>
      </c>
      <c r="H38" s="2">
        <f t="shared" si="3"/>
        <v>-662206</v>
      </c>
      <c r="I38" s="2">
        <f t="shared" si="3"/>
        <v>-653232</v>
      </c>
      <c r="J38" s="2">
        <f t="shared" si="3"/>
        <v>-2042662</v>
      </c>
      <c r="K38" s="2">
        <f t="shared" si="3"/>
        <v>-673596</v>
      </c>
      <c r="L38" s="2">
        <f t="shared" si="3"/>
        <v>-1122656</v>
      </c>
      <c r="M38" s="2">
        <f t="shared" si="3"/>
        <v>-663648</v>
      </c>
      <c r="N38" s="2">
        <f t="shared" si="3"/>
        <v>-2459900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-4502562</v>
      </c>
      <c r="X38" s="2">
        <f t="shared" si="3"/>
        <v>0</v>
      </c>
      <c r="Y38" s="2">
        <f t="shared" si="3"/>
        <v>-4502562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-727224</v>
      </c>
      <c r="I39" s="2">
        <f>+H40+I60</f>
        <v>-1389430</v>
      </c>
      <c r="J39" s="2">
        <f>+G39</f>
        <v>0</v>
      </c>
      <c r="K39" s="2">
        <f>+I40+K60</f>
        <v>-2042662</v>
      </c>
      <c r="L39" s="2">
        <f>+K40+L60</f>
        <v>-2716258</v>
      </c>
      <c r="M39" s="2">
        <f>+L40+M60</f>
        <v>-3838914</v>
      </c>
      <c r="N39" s="2">
        <f>+K39</f>
        <v>-2042662</v>
      </c>
      <c r="O39" s="2">
        <f>+M40+O60</f>
        <v>-4502562</v>
      </c>
      <c r="P39" s="2">
        <f>+O40+P60</f>
        <v>-4502562</v>
      </c>
      <c r="Q39" s="2">
        <f>+P40+Q60</f>
        <v>-4502562</v>
      </c>
      <c r="R39" s="2">
        <f>+O39</f>
        <v>-4502562</v>
      </c>
      <c r="S39" s="2">
        <f>+Q40+S60</f>
        <v>-4502562</v>
      </c>
      <c r="T39" s="2">
        <f>+S40+T60</f>
        <v>-4502562</v>
      </c>
      <c r="U39" s="2">
        <f>+T40+U60</f>
        <v>-4502562</v>
      </c>
      <c r="V39" s="2">
        <f>+S39</f>
        <v>-4502562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-12439803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-727224</v>
      </c>
      <c r="H40" s="45">
        <f t="shared" si="4"/>
        <v>-1389430</v>
      </c>
      <c r="I40" s="45">
        <f t="shared" si="4"/>
        <v>-2042662</v>
      </c>
      <c r="J40" s="45">
        <f>+I40</f>
        <v>-2042662</v>
      </c>
      <c r="K40" s="45">
        <f t="shared" si="4"/>
        <v>-2716258</v>
      </c>
      <c r="L40" s="45">
        <f t="shared" si="4"/>
        <v>-3838914</v>
      </c>
      <c r="M40" s="45">
        <f t="shared" si="4"/>
        <v>-4502562</v>
      </c>
      <c r="N40" s="45">
        <f>+M40</f>
        <v>-4502562</v>
      </c>
      <c r="O40" s="45">
        <f t="shared" si="4"/>
        <v>-4502562</v>
      </c>
      <c r="P40" s="45">
        <f t="shared" si="4"/>
        <v>-4502562</v>
      </c>
      <c r="Q40" s="45">
        <f t="shared" si="4"/>
        <v>-4502562</v>
      </c>
      <c r="R40" s="45">
        <f>+Q40</f>
        <v>-4502562</v>
      </c>
      <c r="S40" s="45">
        <f t="shared" si="4"/>
        <v>-4502562</v>
      </c>
      <c r="T40" s="45">
        <f t="shared" si="4"/>
        <v>-4502562</v>
      </c>
      <c r="U40" s="45">
        <f t="shared" si="4"/>
        <v>-4502562</v>
      </c>
      <c r="V40" s="45">
        <f>+U40</f>
        <v>-4502562</v>
      </c>
      <c r="W40" s="45">
        <f>+V40</f>
        <v>-4502562</v>
      </c>
      <c r="X40" s="45">
        <f t="shared" si="4"/>
        <v>0</v>
      </c>
      <c r="Y40" s="45">
        <f t="shared" si="4"/>
        <v>-4502562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203163132</v>
      </c>
      <c r="F7" s="20">
        <v>203163132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101581566</v>
      </c>
      <c r="Y7" s="20">
        <v>-101581566</v>
      </c>
      <c r="Z7" s="21">
        <v>-100</v>
      </c>
      <c r="AA7" s="22">
        <v>203163132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38145</v>
      </c>
      <c r="F8" s="20">
        <v>38145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19074</v>
      </c>
      <c r="Y8" s="20">
        <v>-19074</v>
      </c>
      <c r="Z8" s="21">
        <v>-100</v>
      </c>
      <c r="AA8" s="22">
        <v>38145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32799909</v>
      </c>
      <c r="F9" s="20">
        <v>32799909</v>
      </c>
      <c r="G9" s="20"/>
      <c r="H9" s="20">
        <v>1800000</v>
      </c>
      <c r="I9" s="20"/>
      <c r="J9" s="20">
        <v>1800000</v>
      </c>
      <c r="K9" s="20"/>
      <c r="L9" s="20">
        <v>800000</v>
      </c>
      <c r="M9" s="20"/>
      <c r="N9" s="20">
        <v>800000</v>
      </c>
      <c r="O9" s="20"/>
      <c r="P9" s="20"/>
      <c r="Q9" s="20"/>
      <c r="R9" s="20"/>
      <c r="S9" s="20"/>
      <c r="T9" s="20"/>
      <c r="U9" s="20"/>
      <c r="V9" s="20"/>
      <c r="W9" s="20">
        <v>2600000</v>
      </c>
      <c r="X9" s="20">
        <v>16399950</v>
      </c>
      <c r="Y9" s="20">
        <v>-13799950</v>
      </c>
      <c r="Z9" s="21">
        <v>-84.14629312894246</v>
      </c>
      <c r="AA9" s="22">
        <v>32799909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13500000</v>
      </c>
      <c r="F10" s="20">
        <v>13500000</v>
      </c>
      <c r="G10" s="20"/>
      <c r="H10" s="20">
        <v>6075000</v>
      </c>
      <c r="I10" s="20"/>
      <c r="J10" s="20">
        <v>6075000</v>
      </c>
      <c r="K10" s="20"/>
      <c r="L10" s="20"/>
      <c r="M10" s="20">
        <v>1350000</v>
      </c>
      <c r="N10" s="20">
        <v>1350000</v>
      </c>
      <c r="O10" s="20"/>
      <c r="P10" s="20"/>
      <c r="Q10" s="20"/>
      <c r="R10" s="20"/>
      <c r="S10" s="20"/>
      <c r="T10" s="20"/>
      <c r="U10" s="20"/>
      <c r="V10" s="20"/>
      <c r="W10" s="20">
        <v>7425000</v>
      </c>
      <c r="X10" s="20">
        <v>6750000</v>
      </c>
      <c r="Y10" s="20">
        <v>675000</v>
      </c>
      <c r="Z10" s="21">
        <v>10</v>
      </c>
      <c r="AA10" s="22">
        <v>13500000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-1267047</v>
      </c>
      <c r="D14" s="18"/>
      <c r="E14" s="19">
        <v>-275209910</v>
      </c>
      <c r="F14" s="20">
        <v>-275209910</v>
      </c>
      <c r="G14" s="20"/>
      <c r="H14" s="20"/>
      <c r="I14" s="20"/>
      <c r="J14" s="20"/>
      <c r="K14" s="20"/>
      <c r="L14" s="20">
        <v>99452</v>
      </c>
      <c r="M14" s="20">
        <v>8885</v>
      </c>
      <c r="N14" s="20">
        <v>108337</v>
      </c>
      <c r="O14" s="20"/>
      <c r="P14" s="20"/>
      <c r="Q14" s="20"/>
      <c r="R14" s="20"/>
      <c r="S14" s="20"/>
      <c r="T14" s="20"/>
      <c r="U14" s="20"/>
      <c r="V14" s="20"/>
      <c r="W14" s="20">
        <v>108337</v>
      </c>
      <c r="X14" s="20">
        <v>-137604960</v>
      </c>
      <c r="Y14" s="20">
        <v>137713297</v>
      </c>
      <c r="Z14" s="21">
        <v>-100.07873044692575</v>
      </c>
      <c r="AA14" s="22">
        <v>-275209910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-15000000</v>
      </c>
      <c r="F15" s="20">
        <v>-15000000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-7500000</v>
      </c>
      <c r="Y15" s="20">
        <v>7500000</v>
      </c>
      <c r="Z15" s="21">
        <v>-100</v>
      </c>
      <c r="AA15" s="22">
        <v>-15000000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-1267047</v>
      </c>
      <c r="D17" s="26">
        <f>SUM(D6:D16)</f>
        <v>0</v>
      </c>
      <c r="E17" s="27">
        <f t="shared" si="0"/>
        <v>-40708724</v>
      </c>
      <c r="F17" s="28">
        <f t="shared" si="0"/>
        <v>-40708724</v>
      </c>
      <c r="G17" s="28">
        <f t="shared" si="0"/>
        <v>0</v>
      </c>
      <c r="H17" s="28">
        <f t="shared" si="0"/>
        <v>7875000</v>
      </c>
      <c r="I17" s="28">
        <f t="shared" si="0"/>
        <v>0</v>
      </c>
      <c r="J17" s="28">
        <f t="shared" si="0"/>
        <v>7875000</v>
      </c>
      <c r="K17" s="28">
        <f t="shared" si="0"/>
        <v>0</v>
      </c>
      <c r="L17" s="28">
        <f t="shared" si="0"/>
        <v>899452</v>
      </c>
      <c r="M17" s="28">
        <f t="shared" si="0"/>
        <v>1358885</v>
      </c>
      <c r="N17" s="28">
        <f t="shared" si="0"/>
        <v>2258337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10133337</v>
      </c>
      <c r="X17" s="28">
        <f t="shared" si="0"/>
        <v>-20354370</v>
      </c>
      <c r="Y17" s="28">
        <f t="shared" si="0"/>
        <v>30487707</v>
      </c>
      <c r="Z17" s="29">
        <f>+IF(X17&lt;&gt;0,+(Y17/X17)*100,0)</f>
        <v>-149.78457697290557</v>
      </c>
      <c r="AA17" s="30">
        <f>SUM(AA6:AA16)</f>
        <v>-40708724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-18100000</v>
      </c>
      <c r="F26" s="20">
        <v>-18100000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-9049998</v>
      </c>
      <c r="Y26" s="20">
        <v>9049998</v>
      </c>
      <c r="Z26" s="21">
        <v>-100</v>
      </c>
      <c r="AA26" s="22">
        <v>-18100000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-18100000</v>
      </c>
      <c r="F27" s="28">
        <f t="shared" si="1"/>
        <v>-18100000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-9049998</v>
      </c>
      <c r="Y27" s="28">
        <f t="shared" si="1"/>
        <v>9049998</v>
      </c>
      <c r="Z27" s="29">
        <f>+IF(X27&lt;&gt;0,+(Y27/X27)*100,0)</f>
        <v>-100</v>
      </c>
      <c r="AA27" s="30">
        <f>SUM(AA21:AA26)</f>
        <v>-18100000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-1267047</v>
      </c>
      <c r="D38" s="32">
        <f>+D17+D27+D36</f>
        <v>0</v>
      </c>
      <c r="E38" s="33">
        <f t="shared" si="3"/>
        <v>-58808724</v>
      </c>
      <c r="F38" s="2">
        <f t="shared" si="3"/>
        <v>-58808724</v>
      </c>
      <c r="G38" s="2">
        <f t="shared" si="3"/>
        <v>0</v>
      </c>
      <c r="H38" s="2">
        <f t="shared" si="3"/>
        <v>7875000</v>
      </c>
      <c r="I38" s="2">
        <f t="shared" si="3"/>
        <v>0</v>
      </c>
      <c r="J38" s="2">
        <f t="shared" si="3"/>
        <v>7875000</v>
      </c>
      <c r="K38" s="2">
        <f t="shared" si="3"/>
        <v>0</v>
      </c>
      <c r="L38" s="2">
        <f t="shared" si="3"/>
        <v>899452</v>
      </c>
      <c r="M38" s="2">
        <f t="shared" si="3"/>
        <v>1358885</v>
      </c>
      <c r="N38" s="2">
        <f t="shared" si="3"/>
        <v>2258337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10133337</v>
      </c>
      <c r="X38" s="2">
        <f t="shared" si="3"/>
        <v>-29404368</v>
      </c>
      <c r="Y38" s="2">
        <f t="shared" si="3"/>
        <v>39537705</v>
      </c>
      <c r="Z38" s="34">
        <f>+IF(X38&lt;&gt;0,+(Y38/X38)*100,0)</f>
        <v>-134.46201258262039</v>
      </c>
      <c r="AA38" s="35">
        <f>+AA17+AA27+AA36</f>
        <v>-58808724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7875000</v>
      </c>
      <c r="J39" s="2">
        <f>+G39</f>
        <v>0</v>
      </c>
      <c r="K39" s="2">
        <f>+I40+K60</f>
        <v>7875000</v>
      </c>
      <c r="L39" s="2">
        <f>+K40+L60</f>
        <v>7875000</v>
      </c>
      <c r="M39" s="2">
        <f>+L40+M60</f>
        <v>8774452</v>
      </c>
      <c r="N39" s="2">
        <f>+K39</f>
        <v>7875000</v>
      </c>
      <c r="O39" s="2">
        <f>+M40+O60</f>
        <v>10133337</v>
      </c>
      <c r="P39" s="2">
        <f>+O40+P60</f>
        <v>10133337</v>
      </c>
      <c r="Q39" s="2">
        <f>+P40+Q60</f>
        <v>10133337</v>
      </c>
      <c r="R39" s="2">
        <f>+O39</f>
        <v>10133337</v>
      </c>
      <c r="S39" s="2">
        <f>+Q40+S60</f>
        <v>10133337</v>
      </c>
      <c r="T39" s="2">
        <f>+S40+T60</f>
        <v>10133337</v>
      </c>
      <c r="U39" s="2">
        <f>+T40+U60</f>
        <v>10133337</v>
      </c>
      <c r="V39" s="2">
        <f>+S39</f>
        <v>10133337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-1267047</v>
      </c>
      <c r="D40" s="43">
        <f t="shared" ref="D40:AA40" si="4">+D38+D39</f>
        <v>0</v>
      </c>
      <c r="E40" s="44">
        <f t="shared" si="4"/>
        <v>-58808724</v>
      </c>
      <c r="F40" s="45">
        <f t="shared" si="4"/>
        <v>-58808724</v>
      </c>
      <c r="G40" s="45">
        <f t="shared" si="4"/>
        <v>0</v>
      </c>
      <c r="H40" s="45">
        <f t="shared" si="4"/>
        <v>7875000</v>
      </c>
      <c r="I40" s="45">
        <f t="shared" si="4"/>
        <v>7875000</v>
      </c>
      <c r="J40" s="45">
        <f>+I40</f>
        <v>7875000</v>
      </c>
      <c r="K40" s="45">
        <f t="shared" si="4"/>
        <v>7875000</v>
      </c>
      <c r="L40" s="45">
        <f t="shared" si="4"/>
        <v>8774452</v>
      </c>
      <c r="M40" s="45">
        <f t="shared" si="4"/>
        <v>10133337</v>
      </c>
      <c r="N40" s="45">
        <f>+M40</f>
        <v>10133337</v>
      </c>
      <c r="O40" s="45">
        <f t="shared" si="4"/>
        <v>10133337</v>
      </c>
      <c r="P40" s="45">
        <f t="shared" si="4"/>
        <v>10133337</v>
      </c>
      <c r="Q40" s="45">
        <f t="shared" si="4"/>
        <v>10133337</v>
      </c>
      <c r="R40" s="45">
        <f>+Q40</f>
        <v>10133337</v>
      </c>
      <c r="S40" s="45">
        <f t="shared" si="4"/>
        <v>10133337</v>
      </c>
      <c r="T40" s="45">
        <f t="shared" si="4"/>
        <v>10133337</v>
      </c>
      <c r="U40" s="45">
        <f t="shared" si="4"/>
        <v>10133337</v>
      </c>
      <c r="V40" s="45">
        <f>+U40</f>
        <v>10133337</v>
      </c>
      <c r="W40" s="45">
        <f>+V40</f>
        <v>10133337</v>
      </c>
      <c r="X40" s="45">
        <f t="shared" si="4"/>
        <v>-29404368</v>
      </c>
      <c r="Y40" s="45">
        <f t="shared" si="4"/>
        <v>39537705</v>
      </c>
      <c r="Z40" s="46">
        <f>+IF(X40&lt;&gt;0,+(Y40/X40)*100,0)</f>
        <v>-134.46201258262039</v>
      </c>
      <c r="AA40" s="47">
        <f t="shared" si="4"/>
        <v>-58808724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3660000</v>
      </c>
      <c r="F8" s="20">
        <v>3660000</v>
      </c>
      <c r="G8" s="20"/>
      <c r="H8" s="20">
        <v>1647000</v>
      </c>
      <c r="I8" s="20"/>
      <c r="J8" s="20">
        <v>1647000</v>
      </c>
      <c r="K8" s="20"/>
      <c r="L8" s="20">
        <v>1647000</v>
      </c>
      <c r="M8" s="20"/>
      <c r="N8" s="20">
        <v>1647000</v>
      </c>
      <c r="O8" s="20"/>
      <c r="P8" s="20"/>
      <c r="Q8" s="20"/>
      <c r="R8" s="20"/>
      <c r="S8" s="20"/>
      <c r="T8" s="20"/>
      <c r="U8" s="20"/>
      <c r="V8" s="20"/>
      <c r="W8" s="20">
        <v>3294000</v>
      </c>
      <c r="X8" s="20">
        <v>1830000</v>
      </c>
      <c r="Y8" s="20">
        <v>1464000</v>
      </c>
      <c r="Z8" s="21">
        <v>80</v>
      </c>
      <c r="AA8" s="22">
        <v>3660000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-31891514</v>
      </c>
      <c r="D14" s="18"/>
      <c r="E14" s="19">
        <v>-12859992</v>
      </c>
      <c r="F14" s="20">
        <v>-17041587</v>
      </c>
      <c r="G14" s="20">
        <v>-2287208</v>
      </c>
      <c r="H14" s="20">
        <v>-629664</v>
      </c>
      <c r="I14" s="20">
        <v>-824211</v>
      </c>
      <c r="J14" s="20">
        <v>-3741083</v>
      </c>
      <c r="K14" s="20">
        <v>-4597667</v>
      </c>
      <c r="L14" s="20">
        <v>-1185932</v>
      </c>
      <c r="M14" s="20">
        <v>-2056652</v>
      </c>
      <c r="N14" s="20">
        <v>-7840251</v>
      </c>
      <c r="O14" s="20"/>
      <c r="P14" s="20"/>
      <c r="Q14" s="20"/>
      <c r="R14" s="20"/>
      <c r="S14" s="20"/>
      <c r="T14" s="20"/>
      <c r="U14" s="20"/>
      <c r="V14" s="20"/>
      <c r="W14" s="20">
        <v>-11581334</v>
      </c>
      <c r="X14" s="20">
        <v>-10611591</v>
      </c>
      <c r="Y14" s="20">
        <v>-969743</v>
      </c>
      <c r="Z14" s="21">
        <v>9.1385259759823008</v>
      </c>
      <c r="AA14" s="22">
        <v>-17041587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-150000</v>
      </c>
      <c r="F15" s="20">
        <v>-150000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-75000</v>
      </c>
      <c r="Y15" s="20">
        <v>75000</v>
      </c>
      <c r="Z15" s="21">
        <v>-100</v>
      </c>
      <c r="AA15" s="22">
        <v>-150000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-31891514</v>
      </c>
      <c r="D17" s="26">
        <f>SUM(D6:D16)</f>
        <v>0</v>
      </c>
      <c r="E17" s="27">
        <f t="shared" si="0"/>
        <v>-9349992</v>
      </c>
      <c r="F17" s="28">
        <f t="shared" si="0"/>
        <v>-13531587</v>
      </c>
      <c r="G17" s="28">
        <f t="shared" si="0"/>
        <v>-2287208</v>
      </c>
      <c r="H17" s="28">
        <f t="shared" si="0"/>
        <v>1017336</v>
      </c>
      <c r="I17" s="28">
        <f t="shared" si="0"/>
        <v>-824211</v>
      </c>
      <c r="J17" s="28">
        <f t="shared" si="0"/>
        <v>-2094083</v>
      </c>
      <c r="K17" s="28">
        <f t="shared" si="0"/>
        <v>-4597667</v>
      </c>
      <c r="L17" s="28">
        <f t="shared" si="0"/>
        <v>461068</v>
      </c>
      <c r="M17" s="28">
        <f t="shared" si="0"/>
        <v>-2056652</v>
      </c>
      <c r="N17" s="28">
        <f t="shared" si="0"/>
        <v>-6193251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-8287334</v>
      </c>
      <c r="X17" s="28">
        <f t="shared" si="0"/>
        <v>-8856591</v>
      </c>
      <c r="Y17" s="28">
        <f t="shared" si="0"/>
        <v>569257</v>
      </c>
      <c r="Z17" s="29">
        <f>+IF(X17&lt;&gt;0,+(Y17/X17)*100,0)</f>
        <v>-6.4274956357361424</v>
      </c>
      <c r="AA17" s="30">
        <f>SUM(AA6:AA16)</f>
        <v>-13531587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-11490800</v>
      </c>
      <c r="D26" s="18"/>
      <c r="E26" s="19">
        <v>-13000008</v>
      </c>
      <c r="F26" s="20">
        <v>-13000008</v>
      </c>
      <c r="G26" s="20"/>
      <c r="H26" s="20"/>
      <c r="I26" s="20"/>
      <c r="J26" s="20"/>
      <c r="K26" s="20"/>
      <c r="L26" s="20">
        <v>-1175309</v>
      </c>
      <c r="M26" s="20">
        <v>-1837017</v>
      </c>
      <c r="N26" s="20">
        <v>-3012326</v>
      </c>
      <c r="O26" s="20"/>
      <c r="P26" s="20"/>
      <c r="Q26" s="20"/>
      <c r="R26" s="20"/>
      <c r="S26" s="20"/>
      <c r="T26" s="20"/>
      <c r="U26" s="20"/>
      <c r="V26" s="20"/>
      <c r="W26" s="20">
        <v>-3012326</v>
      </c>
      <c r="X26" s="20">
        <v>-6500004</v>
      </c>
      <c r="Y26" s="20">
        <v>3487678</v>
      </c>
      <c r="Z26" s="21">
        <v>-53.656551595968253</v>
      </c>
      <c r="AA26" s="22">
        <v>-13000008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-11490800</v>
      </c>
      <c r="D27" s="26">
        <f>SUM(D21:D26)</f>
        <v>0</v>
      </c>
      <c r="E27" s="27">
        <f t="shared" si="1"/>
        <v>-13000008</v>
      </c>
      <c r="F27" s="28">
        <f t="shared" si="1"/>
        <v>-13000008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-1175309</v>
      </c>
      <c r="M27" s="28">
        <f t="shared" si="1"/>
        <v>-1837017</v>
      </c>
      <c r="N27" s="28">
        <f t="shared" si="1"/>
        <v>-3012326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-3012326</v>
      </c>
      <c r="X27" s="28">
        <f t="shared" si="1"/>
        <v>-6500004</v>
      </c>
      <c r="Y27" s="28">
        <f t="shared" si="1"/>
        <v>3487678</v>
      </c>
      <c r="Z27" s="29">
        <f>+IF(X27&lt;&gt;0,+(Y27/X27)*100,0)</f>
        <v>-53.656551595968253</v>
      </c>
      <c r="AA27" s="30">
        <f>SUM(AA21:AA26)</f>
        <v>-13000008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-43382314</v>
      </c>
      <c r="D38" s="32">
        <f>+D17+D27+D36</f>
        <v>0</v>
      </c>
      <c r="E38" s="33">
        <f t="shared" si="3"/>
        <v>-22350000</v>
      </c>
      <c r="F38" s="2">
        <f t="shared" si="3"/>
        <v>-26531595</v>
      </c>
      <c r="G38" s="2">
        <f t="shared" si="3"/>
        <v>-2287208</v>
      </c>
      <c r="H38" s="2">
        <f t="shared" si="3"/>
        <v>1017336</v>
      </c>
      <c r="I38" s="2">
        <f t="shared" si="3"/>
        <v>-824211</v>
      </c>
      <c r="J38" s="2">
        <f t="shared" si="3"/>
        <v>-2094083</v>
      </c>
      <c r="K38" s="2">
        <f t="shared" si="3"/>
        <v>-4597667</v>
      </c>
      <c r="L38" s="2">
        <f t="shared" si="3"/>
        <v>-714241</v>
      </c>
      <c r="M38" s="2">
        <f t="shared" si="3"/>
        <v>-3893669</v>
      </c>
      <c r="N38" s="2">
        <f t="shared" si="3"/>
        <v>-9205577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-11299660</v>
      </c>
      <c r="X38" s="2">
        <f t="shared" si="3"/>
        <v>-15356595</v>
      </c>
      <c r="Y38" s="2">
        <f t="shared" si="3"/>
        <v>4056935</v>
      </c>
      <c r="Z38" s="34">
        <f>+IF(X38&lt;&gt;0,+(Y38/X38)*100,0)</f>
        <v>-26.418193616488551</v>
      </c>
      <c r="AA38" s="35">
        <f>+AA17+AA27+AA36</f>
        <v>-26531595</v>
      </c>
    </row>
    <row r="39" spans="1:27" x14ac:dyDescent="0.25">
      <c r="A39" s="23" t="s">
        <v>60</v>
      </c>
      <c r="B39" s="17"/>
      <c r="C39" s="32">
        <v>-99243905</v>
      </c>
      <c r="D39" s="32"/>
      <c r="E39" s="33"/>
      <c r="F39" s="2"/>
      <c r="G39" s="2">
        <v>-142253837</v>
      </c>
      <c r="H39" s="2">
        <f>+G40+H60</f>
        <v>-144541045</v>
      </c>
      <c r="I39" s="2">
        <f>+H40+I60</f>
        <v>-143523709</v>
      </c>
      <c r="J39" s="2">
        <f>+G39</f>
        <v>-142253837</v>
      </c>
      <c r="K39" s="2">
        <f>+I40+K60</f>
        <v>-144347920</v>
      </c>
      <c r="L39" s="2">
        <f>+K40+L60</f>
        <v>-148945587</v>
      </c>
      <c r="M39" s="2">
        <f>+L40+M60</f>
        <v>-149659828</v>
      </c>
      <c r="N39" s="2">
        <f>+K39</f>
        <v>-144347920</v>
      </c>
      <c r="O39" s="2">
        <f>+M40+O60</f>
        <v>-153553497</v>
      </c>
      <c r="P39" s="2">
        <f>+O40+P60</f>
        <v>-153553497</v>
      </c>
      <c r="Q39" s="2">
        <f>+P40+Q60</f>
        <v>-153553497</v>
      </c>
      <c r="R39" s="2">
        <f>+O39</f>
        <v>-153553497</v>
      </c>
      <c r="S39" s="2">
        <f>+Q40+S60</f>
        <v>-153553497</v>
      </c>
      <c r="T39" s="2">
        <f>+S40+T60</f>
        <v>-153553497</v>
      </c>
      <c r="U39" s="2">
        <f>+T40+U60</f>
        <v>-153553497</v>
      </c>
      <c r="V39" s="2">
        <f>+S39</f>
        <v>-153553497</v>
      </c>
      <c r="W39" s="2">
        <f>+G39</f>
        <v>-142253837</v>
      </c>
      <c r="X39" s="2"/>
      <c r="Y39" s="2">
        <f>+W39-X39</f>
        <v>-142253837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-142626219</v>
      </c>
      <c r="D40" s="43">
        <f t="shared" ref="D40:AA40" si="4">+D38+D39</f>
        <v>0</v>
      </c>
      <c r="E40" s="44">
        <f t="shared" si="4"/>
        <v>-22350000</v>
      </c>
      <c r="F40" s="45">
        <f t="shared" si="4"/>
        <v>-26531595</v>
      </c>
      <c r="G40" s="45">
        <f t="shared" si="4"/>
        <v>-144541045</v>
      </c>
      <c r="H40" s="45">
        <f t="shared" si="4"/>
        <v>-143523709</v>
      </c>
      <c r="I40" s="45">
        <f t="shared" si="4"/>
        <v>-144347920</v>
      </c>
      <c r="J40" s="45">
        <f>+I40</f>
        <v>-144347920</v>
      </c>
      <c r="K40" s="45">
        <f t="shared" si="4"/>
        <v>-148945587</v>
      </c>
      <c r="L40" s="45">
        <f t="shared" si="4"/>
        <v>-149659828</v>
      </c>
      <c r="M40" s="45">
        <f t="shared" si="4"/>
        <v>-153553497</v>
      </c>
      <c r="N40" s="45">
        <f>+M40</f>
        <v>-153553497</v>
      </c>
      <c r="O40" s="45">
        <f t="shared" si="4"/>
        <v>-153553497</v>
      </c>
      <c r="P40" s="45">
        <f t="shared" si="4"/>
        <v>-153553497</v>
      </c>
      <c r="Q40" s="45">
        <f t="shared" si="4"/>
        <v>-153553497</v>
      </c>
      <c r="R40" s="45">
        <f>+Q40</f>
        <v>-153553497</v>
      </c>
      <c r="S40" s="45">
        <f t="shared" si="4"/>
        <v>-153553497</v>
      </c>
      <c r="T40" s="45">
        <f t="shared" si="4"/>
        <v>-153553497</v>
      </c>
      <c r="U40" s="45">
        <f t="shared" si="4"/>
        <v>-153553497</v>
      </c>
      <c r="V40" s="45">
        <f>+U40</f>
        <v>-153553497</v>
      </c>
      <c r="W40" s="45">
        <f>+V40</f>
        <v>-153553497</v>
      </c>
      <c r="X40" s="45">
        <f t="shared" si="4"/>
        <v>-15356595</v>
      </c>
      <c r="Y40" s="45">
        <f t="shared" si="4"/>
        <v>-138196902</v>
      </c>
      <c r="Z40" s="46">
        <f>+IF(X40&lt;&gt;0,+(Y40/X40)*100,0)</f>
        <v>899.91890780475751</v>
      </c>
      <c r="AA40" s="47">
        <f t="shared" si="4"/>
        <v>-26531595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-142253837</v>
      </c>
      <c r="J60">
        <v>-142253837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-1965801</v>
      </c>
      <c r="D9" s="18"/>
      <c r="E9" s="19">
        <v>40810000</v>
      </c>
      <c r="F9" s="20">
        <v>40810000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20404998</v>
      </c>
      <c r="Y9" s="20">
        <v>-20404998</v>
      </c>
      <c r="Z9" s="21">
        <v>-100</v>
      </c>
      <c r="AA9" s="22">
        <v>40810000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-16491133</v>
      </c>
      <c r="D14" s="18"/>
      <c r="E14" s="19">
        <v>-48936704</v>
      </c>
      <c r="F14" s="20">
        <v>-48936704</v>
      </c>
      <c r="G14" s="20">
        <v>-524823</v>
      </c>
      <c r="H14" s="20">
        <v>-6230779</v>
      </c>
      <c r="I14" s="20">
        <v>-6523865</v>
      </c>
      <c r="J14" s="20">
        <v>-13279467</v>
      </c>
      <c r="K14" s="20">
        <v>-567521</v>
      </c>
      <c r="L14" s="20">
        <v>-2099203</v>
      </c>
      <c r="M14" s="20">
        <v>-5839768</v>
      </c>
      <c r="N14" s="20">
        <v>-8506492</v>
      </c>
      <c r="O14" s="20"/>
      <c r="P14" s="20"/>
      <c r="Q14" s="20"/>
      <c r="R14" s="20"/>
      <c r="S14" s="20"/>
      <c r="T14" s="20"/>
      <c r="U14" s="20"/>
      <c r="V14" s="20"/>
      <c r="W14" s="20">
        <v>-21785959</v>
      </c>
      <c r="X14" s="20">
        <v>-24468366</v>
      </c>
      <c r="Y14" s="20">
        <v>2682407</v>
      </c>
      <c r="Z14" s="21">
        <v>-10.962754930182097</v>
      </c>
      <c r="AA14" s="22">
        <v>-48936704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-293812</v>
      </c>
      <c r="D16" s="18"/>
      <c r="E16" s="19">
        <v>-619867</v>
      </c>
      <c r="F16" s="20">
        <v>-619867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-309936</v>
      </c>
      <c r="Y16" s="20">
        <v>309936</v>
      </c>
      <c r="Z16" s="21">
        <v>-100</v>
      </c>
      <c r="AA16" s="22">
        <v>-619867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-18750746</v>
      </c>
      <c r="D17" s="26">
        <f>SUM(D6:D16)</f>
        <v>0</v>
      </c>
      <c r="E17" s="27">
        <f t="shared" si="0"/>
        <v>-8746571</v>
      </c>
      <c r="F17" s="28">
        <f t="shared" si="0"/>
        <v>-8746571</v>
      </c>
      <c r="G17" s="28">
        <f t="shared" si="0"/>
        <v>-524823</v>
      </c>
      <c r="H17" s="28">
        <f t="shared" si="0"/>
        <v>-6230779</v>
      </c>
      <c r="I17" s="28">
        <f t="shared" si="0"/>
        <v>-6523865</v>
      </c>
      <c r="J17" s="28">
        <f t="shared" si="0"/>
        <v>-13279467</v>
      </c>
      <c r="K17" s="28">
        <f t="shared" si="0"/>
        <v>-567521</v>
      </c>
      <c r="L17" s="28">
        <f t="shared" si="0"/>
        <v>-2099203</v>
      </c>
      <c r="M17" s="28">
        <f t="shared" si="0"/>
        <v>-5839768</v>
      </c>
      <c r="N17" s="28">
        <f t="shared" si="0"/>
        <v>-8506492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-21785959</v>
      </c>
      <c r="X17" s="28">
        <f t="shared" si="0"/>
        <v>-4373304</v>
      </c>
      <c r="Y17" s="28">
        <f t="shared" si="0"/>
        <v>-17412655</v>
      </c>
      <c r="Z17" s="29">
        <f>+IF(X17&lt;&gt;0,+(Y17/X17)*100,0)</f>
        <v>398.15789160780952</v>
      </c>
      <c r="AA17" s="30">
        <f>SUM(AA6:AA16)</f>
        <v>-8746571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-1033331</v>
      </c>
      <c r="D26" s="18"/>
      <c r="E26" s="19">
        <v>-4196000</v>
      </c>
      <c r="F26" s="20">
        <v>-4196000</v>
      </c>
      <c r="G26" s="20"/>
      <c r="H26" s="20"/>
      <c r="I26" s="20"/>
      <c r="J26" s="20"/>
      <c r="K26" s="20">
        <v>-1129045</v>
      </c>
      <c r="L26" s="20"/>
      <c r="M26" s="20">
        <v>-427206</v>
      </c>
      <c r="N26" s="20">
        <v>-1556251</v>
      </c>
      <c r="O26" s="20"/>
      <c r="P26" s="20"/>
      <c r="Q26" s="20"/>
      <c r="R26" s="20"/>
      <c r="S26" s="20"/>
      <c r="T26" s="20"/>
      <c r="U26" s="20"/>
      <c r="V26" s="20"/>
      <c r="W26" s="20">
        <v>-1556251</v>
      </c>
      <c r="X26" s="20">
        <v>-2098002</v>
      </c>
      <c r="Y26" s="20">
        <v>541751</v>
      </c>
      <c r="Z26" s="21">
        <v>-25.82223467851794</v>
      </c>
      <c r="AA26" s="22">
        <v>-4196000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-1033331</v>
      </c>
      <c r="D27" s="26">
        <f>SUM(D21:D26)</f>
        <v>0</v>
      </c>
      <c r="E27" s="27">
        <f t="shared" si="1"/>
        <v>-4196000</v>
      </c>
      <c r="F27" s="28">
        <f t="shared" si="1"/>
        <v>-4196000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-1129045</v>
      </c>
      <c r="L27" s="28">
        <f t="shared" si="1"/>
        <v>0</v>
      </c>
      <c r="M27" s="28">
        <f t="shared" si="1"/>
        <v>-427206</v>
      </c>
      <c r="N27" s="28">
        <f t="shared" si="1"/>
        <v>-1556251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-1556251</v>
      </c>
      <c r="X27" s="28">
        <f t="shared" si="1"/>
        <v>-2098002</v>
      </c>
      <c r="Y27" s="28">
        <f t="shared" si="1"/>
        <v>541751</v>
      </c>
      <c r="Z27" s="29">
        <f>+IF(X27&lt;&gt;0,+(Y27/X27)*100,0)</f>
        <v>-25.82223467851794</v>
      </c>
      <c r="AA27" s="30">
        <f>SUM(AA21:AA26)</f>
        <v>-4196000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-19784077</v>
      </c>
      <c r="D38" s="32">
        <f>+D17+D27+D36</f>
        <v>0</v>
      </c>
      <c r="E38" s="33">
        <f t="shared" si="3"/>
        <v>-12942571</v>
      </c>
      <c r="F38" s="2">
        <f t="shared" si="3"/>
        <v>-12942571</v>
      </c>
      <c r="G38" s="2">
        <f t="shared" si="3"/>
        <v>-524823</v>
      </c>
      <c r="H38" s="2">
        <f t="shared" si="3"/>
        <v>-6230779</v>
      </c>
      <c r="I38" s="2">
        <f t="shared" si="3"/>
        <v>-6523865</v>
      </c>
      <c r="J38" s="2">
        <f t="shared" si="3"/>
        <v>-13279467</v>
      </c>
      <c r="K38" s="2">
        <f t="shared" si="3"/>
        <v>-1696566</v>
      </c>
      <c r="L38" s="2">
        <f t="shared" si="3"/>
        <v>-2099203</v>
      </c>
      <c r="M38" s="2">
        <f t="shared" si="3"/>
        <v>-6266974</v>
      </c>
      <c r="N38" s="2">
        <f t="shared" si="3"/>
        <v>-10062743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-23342210</v>
      </c>
      <c r="X38" s="2">
        <f t="shared" si="3"/>
        <v>-6471306</v>
      </c>
      <c r="Y38" s="2">
        <f t="shared" si="3"/>
        <v>-16870904</v>
      </c>
      <c r="Z38" s="34">
        <f>+IF(X38&lt;&gt;0,+(Y38/X38)*100,0)</f>
        <v>260.70323362857516</v>
      </c>
      <c r="AA38" s="35">
        <f>+AA17+AA27+AA36</f>
        <v>-12942571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-524823</v>
      </c>
      <c r="I39" s="2">
        <f>+H40+I60</f>
        <v>-6755602</v>
      </c>
      <c r="J39" s="2">
        <f>+G39</f>
        <v>0</v>
      </c>
      <c r="K39" s="2">
        <f>+I40+K60</f>
        <v>-13279467</v>
      </c>
      <c r="L39" s="2">
        <f>+K40+L60</f>
        <v>-14976033</v>
      </c>
      <c r="M39" s="2">
        <f>+L40+M60</f>
        <v>-17075236</v>
      </c>
      <c r="N39" s="2">
        <f>+K39</f>
        <v>-13279467</v>
      </c>
      <c r="O39" s="2">
        <f>+M40+O60</f>
        <v>-23342210</v>
      </c>
      <c r="P39" s="2">
        <f>+O40+P60</f>
        <v>-23342210</v>
      </c>
      <c r="Q39" s="2">
        <f>+P40+Q60</f>
        <v>-23342210</v>
      </c>
      <c r="R39" s="2">
        <f>+O39</f>
        <v>-23342210</v>
      </c>
      <c r="S39" s="2">
        <f>+Q40+S60</f>
        <v>-23342210</v>
      </c>
      <c r="T39" s="2">
        <f>+S40+T60</f>
        <v>-23342210</v>
      </c>
      <c r="U39" s="2">
        <f>+T40+U60</f>
        <v>-23342210</v>
      </c>
      <c r="V39" s="2">
        <f>+S39</f>
        <v>-23342210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-19784077</v>
      </c>
      <c r="D40" s="43">
        <f t="shared" ref="D40:AA40" si="4">+D38+D39</f>
        <v>0</v>
      </c>
      <c r="E40" s="44">
        <f t="shared" si="4"/>
        <v>-12942571</v>
      </c>
      <c r="F40" s="45">
        <f t="shared" si="4"/>
        <v>-12942571</v>
      </c>
      <c r="G40" s="45">
        <f t="shared" si="4"/>
        <v>-524823</v>
      </c>
      <c r="H40" s="45">
        <f t="shared" si="4"/>
        <v>-6755602</v>
      </c>
      <c r="I40" s="45">
        <f t="shared" si="4"/>
        <v>-13279467</v>
      </c>
      <c r="J40" s="45">
        <f>+I40</f>
        <v>-13279467</v>
      </c>
      <c r="K40" s="45">
        <f t="shared" si="4"/>
        <v>-14976033</v>
      </c>
      <c r="L40" s="45">
        <f t="shared" si="4"/>
        <v>-17075236</v>
      </c>
      <c r="M40" s="45">
        <f t="shared" si="4"/>
        <v>-23342210</v>
      </c>
      <c r="N40" s="45">
        <f>+M40</f>
        <v>-23342210</v>
      </c>
      <c r="O40" s="45">
        <f t="shared" si="4"/>
        <v>-23342210</v>
      </c>
      <c r="P40" s="45">
        <f t="shared" si="4"/>
        <v>-23342210</v>
      </c>
      <c r="Q40" s="45">
        <f t="shared" si="4"/>
        <v>-23342210</v>
      </c>
      <c r="R40" s="45">
        <f>+Q40</f>
        <v>-23342210</v>
      </c>
      <c r="S40" s="45">
        <f t="shared" si="4"/>
        <v>-23342210</v>
      </c>
      <c r="T40" s="45">
        <f t="shared" si="4"/>
        <v>-23342210</v>
      </c>
      <c r="U40" s="45">
        <f t="shared" si="4"/>
        <v>-23342210</v>
      </c>
      <c r="V40" s="45">
        <f>+U40</f>
        <v>-23342210</v>
      </c>
      <c r="W40" s="45">
        <f>+V40</f>
        <v>-23342210</v>
      </c>
      <c r="X40" s="45">
        <f t="shared" si="4"/>
        <v>-6471306</v>
      </c>
      <c r="Y40" s="45">
        <f t="shared" si="4"/>
        <v>-16870904</v>
      </c>
      <c r="Z40" s="46">
        <f>+IF(X40&lt;&gt;0,+(Y40/X40)*100,0)</f>
        <v>260.70323362857516</v>
      </c>
      <c r="AA40" s="47">
        <f t="shared" si="4"/>
        <v>-12942571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19400000</v>
      </c>
      <c r="F10" s="20">
        <v>19400000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9700002</v>
      </c>
      <c r="Y10" s="20">
        <v>-9700002</v>
      </c>
      <c r="Z10" s="21">
        <v>-100</v>
      </c>
      <c r="AA10" s="22">
        <v>19400000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19400000</v>
      </c>
      <c r="F17" s="28">
        <f t="shared" si="0"/>
        <v>19400000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9700002</v>
      </c>
      <c r="Y17" s="28">
        <f t="shared" si="0"/>
        <v>-9700002</v>
      </c>
      <c r="Z17" s="29">
        <f>+IF(X17&lt;&gt;0,+(Y17/X17)*100,0)</f>
        <v>-100</v>
      </c>
      <c r="AA17" s="30">
        <f>SUM(AA6:AA16)</f>
        <v>19400000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-100007266</v>
      </c>
      <c r="D26" s="18"/>
      <c r="E26" s="19">
        <v>-19400000</v>
      </c>
      <c r="F26" s="20">
        <v>-19400000</v>
      </c>
      <c r="G26" s="20"/>
      <c r="H26" s="20">
        <v>-7384846</v>
      </c>
      <c r="I26" s="20"/>
      <c r="J26" s="20">
        <v>-7384846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-7384846</v>
      </c>
      <c r="X26" s="20">
        <v>-9700002</v>
      </c>
      <c r="Y26" s="20">
        <v>2315156</v>
      </c>
      <c r="Z26" s="21">
        <v>-23.867582707714906</v>
      </c>
      <c r="AA26" s="22">
        <v>-19400000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-100007266</v>
      </c>
      <c r="D27" s="26">
        <f>SUM(D21:D26)</f>
        <v>0</v>
      </c>
      <c r="E27" s="27">
        <f t="shared" si="1"/>
        <v>-19400000</v>
      </c>
      <c r="F27" s="28">
        <f t="shared" si="1"/>
        <v>-19400000</v>
      </c>
      <c r="G27" s="28">
        <f t="shared" si="1"/>
        <v>0</v>
      </c>
      <c r="H27" s="28">
        <f t="shared" si="1"/>
        <v>-7384846</v>
      </c>
      <c r="I27" s="28">
        <f t="shared" si="1"/>
        <v>0</v>
      </c>
      <c r="J27" s="28">
        <f t="shared" si="1"/>
        <v>-7384846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-7384846</v>
      </c>
      <c r="X27" s="28">
        <f t="shared" si="1"/>
        <v>-9700002</v>
      </c>
      <c r="Y27" s="28">
        <f t="shared" si="1"/>
        <v>2315156</v>
      </c>
      <c r="Z27" s="29">
        <f>+IF(X27&lt;&gt;0,+(Y27/X27)*100,0)</f>
        <v>-23.867582707714906</v>
      </c>
      <c r="AA27" s="30">
        <f>SUM(AA21:AA26)</f>
        <v>-19400000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-100007266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-7384846</v>
      </c>
      <c r="I38" s="2">
        <f t="shared" si="3"/>
        <v>0</v>
      </c>
      <c r="J38" s="2">
        <f t="shared" si="3"/>
        <v>-7384846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-7384846</v>
      </c>
      <c r="X38" s="2">
        <f t="shared" si="3"/>
        <v>0</v>
      </c>
      <c r="Y38" s="2">
        <f t="shared" si="3"/>
        <v>-7384846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-7384846</v>
      </c>
      <c r="J39" s="2">
        <f>+G39</f>
        <v>0</v>
      </c>
      <c r="K39" s="2">
        <f>+I40+K60</f>
        <v>-7384846</v>
      </c>
      <c r="L39" s="2">
        <f>+K40+L60</f>
        <v>-7384846</v>
      </c>
      <c r="M39" s="2">
        <f>+L40+M60</f>
        <v>-7384846</v>
      </c>
      <c r="N39" s="2">
        <f>+K39</f>
        <v>-7384846</v>
      </c>
      <c r="O39" s="2">
        <f>+M40+O60</f>
        <v>-7384846</v>
      </c>
      <c r="P39" s="2">
        <f>+O40+P60</f>
        <v>-7384846</v>
      </c>
      <c r="Q39" s="2">
        <f>+P40+Q60</f>
        <v>-7384846</v>
      </c>
      <c r="R39" s="2">
        <f>+O39</f>
        <v>-7384846</v>
      </c>
      <c r="S39" s="2">
        <f>+Q40+S60</f>
        <v>-7384846</v>
      </c>
      <c r="T39" s="2">
        <f>+S40+T60</f>
        <v>-7384846</v>
      </c>
      <c r="U39" s="2">
        <f>+T40+U60</f>
        <v>-7384846</v>
      </c>
      <c r="V39" s="2">
        <f>+S39</f>
        <v>-7384846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-100007266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-7384846</v>
      </c>
      <c r="I40" s="45">
        <f t="shared" si="4"/>
        <v>-7384846</v>
      </c>
      <c r="J40" s="45">
        <f>+I40</f>
        <v>-7384846</v>
      </c>
      <c r="K40" s="45">
        <f t="shared" si="4"/>
        <v>-7384846</v>
      </c>
      <c r="L40" s="45">
        <f t="shared" si="4"/>
        <v>-7384846</v>
      </c>
      <c r="M40" s="45">
        <f t="shared" si="4"/>
        <v>-7384846</v>
      </c>
      <c r="N40" s="45">
        <f>+M40</f>
        <v>-7384846</v>
      </c>
      <c r="O40" s="45">
        <f t="shared" si="4"/>
        <v>-7384846</v>
      </c>
      <c r="P40" s="45">
        <f t="shared" si="4"/>
        <v>-7384846</v>
      </c>
      <c r="Q40" s="45">
        <f t="shared" si="4"/>
        <v>-7384846</v>
      </c>
      <c r="R40" s="45">
        <f>+Q40</f>
        <v>-7384846</v>
      </c>
      <c r="S40" s="45">
        <f t="shared" si="4"/>
        <v>-7384846</v>
      </c>
      <c r="T40" s="45">
        <f t="shared" si="4"/>
        <v>-7384846</v>
      </c>
      <c r="U40" s="45">
        <f t="shared" si="4"/>
        <v>-7384846</v>
      </c>
      <c r="V40" s="45">
        <f>+U40</f>
        <v>-7384846</v>
      </c>
      <c r="W40" s="45">
        <f>+V40</f>
        <v>-7384846</v>
      </c>
      <c r="X40" s="45">
        <f t="shared" si="4"/>
        <v>0</v>
      </c>
      <c r="Y40" s="45">
        <f t="shared" si="4"/>
        <v>-7384846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631703067</v>
      </c>
      <c r="D7" s="18"/>
      <c r="E7" s="19">
        <v>920383192</v>
      </c>
      <c r="F7" s="20">
        <v>920383192</v>
      </c>
      <c r="G7" s="20">
        <v>54758191</v>
      </c>
      <c r="H7" s="20">
        <v>44217002</v>
      </c>
      <c r="I7" s="20">
        <v>36691292</v>
      </c>
      <c r="J7" s="20">
        <v>135666485</v>
      </c>
      <c r="K7" s="20">
        <v>88513181</v>
      </c>
      <c r="L7" s="20">
        <v>37316697</v>
      </c>
      <c r="M7" s="20">
        <v>56659974</v>
      </c>
      <c r="N7" s="20">
        <v>182489852</v>
      </c>
      <c r="O7" s="20"/>
      <c r="P7" s="20"/>
      <c r="Q7" s="20"/>
      <c r="R7" s="20"/>
      <c r="S7" s="20"/>
      <c r="T7" s="20"/>
      <c r="U7" s="20"/>
      <c r="V7" s="20"/>
      <c r="W7" s="20">
        <v>318156337</v>
      </c>
      <c r="X7" s="20">
        <v>460191600</v>
      </c>
      <c r="Y7" s="20">
        <v>-142035263</v>
      </c>
      <c r="Z7" s="21">
        <v>-30.864375403636224</v>
      </c>
      <c r="AA7" s="22">
        <v>920383192</v>
      </c>
    </row>
    <row r="8" spans="1:27" x14ac:dyDescent="0.25">
      <c r="A8" s="23" t="s">
        <v>36</v>
      </c>
      <c r="B8" s="17" t="s">
        <v>32</v>
      </c>
      <c r="C8" s="18">
        <v>7024517</v>
      </c>
      <c r="D8" s="18"/>
      <c r="E8" s="19">
        <v>13552494</v>
      </c>
      <c r="F8" s="20">
        <v>13552494</v>
      </c>
      <c r="G8" s="20">
        <v>534368</v>
      </c>
      <c r="H8" s="20">
        <v>492880</v>
      </c>
      <c r="I8" s="20">
        <v>1084306</v>
      </c>
      <c r="J8" s="20">
        <v>2111554</v>
      </c>
      <c r="K8" s="20">
        <v>920177</v>
      </c>
      <c r="L8" s="20">
        <v>729818</v>
      </c>
      <c r="M8" s="20">
        <v>403030</v>
      </c>
      <c r="N8" s="20">
        <v>2053025</v>
      </c>
      <c r="O8" s="20"/>
      <c r="P8" s="20"/>
      <c r="Q8" s="20"/>
      <c r="R8" s="20"/>
      <c r="S8" s="20"/>
      <c r="T8" s="20"/>
      <c r="U8" s="20"/>
      <c r="V8" s="20"/>
      <c r="W8" s="20">
        <v>4164579</v>
      </c>
      <c r="X8" s="20">
        <v>6776244</v>
      </c>
      <c r="Y8" s="20">
        <v>-2611665</v>
      </c>
      <c r="Z8" s="21">
        <v>-38.541484043372698</v>
      </c>
      <c r="AA8" s="22">
        <v>13552494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-7475000</v>
      </c>
      <c r="F9" s="20">
        <v>-7475000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-3737502</v>
      </c>
      <c r="Y9" s="20">
        <v>3737502</v>
      </c>
      <c r="Z9" s="21">
        <v>-100</v>
      </c>
      <c r="AA9" s="22">
        <v>-7475000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4480000</v>
      </c>
      <c r="F10" s="20">
        <v>4480000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2239998</v>
      </c>
      <c r="Y10" s="20">
        <v>-2239998</v>
      </c>
      <c r="Z10" s="21">
        <v>-100</v>
      </c>
      <c r="AA10" s="22">
        <v>4480000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-413817361</v>
      </c>
      <c r="D14" s="18"/>
      <c r="E14" s="19">
        <v>-820356853</v>
      </c>
      <c r="F14" s="20">
        <v>-820323353</v>
      </c>
      <c r="G14" s="20">
        <v>9329974</v>
      </c>
      <c r="H14" s="20">
        <v>-106512313</v>
      </c>
      <c r="I14" s="20">
        <v>-75810356</v>
      </c>
      <c r="J14" s="20">
        <v>-172992695</v>
      </c>
      <c r="K14" s="20">
        <v>-45106451</v>
      </c>
      <c r="L14" s="20">
        <v>-2923136</v>
      </c>
      <c r="M14" s="20">
        <v>-75908881</v>
      </c>
      <c r="N14" s="20">
        <v>-123938468</v>
      </c>
      <c r="O14" s="20"/>
      <c r="P14" s="20"/>
      <c r="Q14" s="20"/>
      <c r="R14" s="20"/>
      <c r="S14" s="20"/>
      <c r="T14" s="20"/>
      <c r="U14" s="20"/>
      <c r="V14" s="20"/>
      <c r="W14" s="20">
        <v>-296931163</v>
      </c>
      <c r="X14" s="20">
        <v>-410161728</v>
      </c>
      <c r="Y14" s="20">
        <v>113230565</v>
      </c>
      <c r="Z14" s="21">
        <v>-27.606321426459367</v>
      </c>
      <c r="AA14" s="22">
        <v>-820323353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224910223</v>
      </c>
      <c r="D17" s="26">
        <f>SUM(D6:D16)</f>
        <v>0</v>
      </c>
      <c r="E17" s="27">
        <f t="shared" si="0"/>
        <v>110583833</v>
      </c>
      <c r="F17" s="28">
        <f t="shared" si="0"/>
        <v>110617333</v>
      </c>
      <c r="G17" s="28">
        <f t="shared" si="0"/>
        <v>64622533</v>
      </c>
      <c r="H17" s="28">
        <f t="shared" si="0"/>
        <v>-61802431</v>
      </c>
      <c r="I17" s="28">
        <f t="shared" si="0"/>
        <v>-38034758</v>
      </c>
      <c r="J17" s="28">
        <f t="shared" si="0"/>
        <v>-35214656</v>
      </c>
      <c r="K17" s="28">
        <f t="shared" si="0"/>
        <v>44326907</v>
      </c>
      <c r="L17" s="28">
        <f t="shared" si="0"/>
        <v>35123379</v>
      </c>
      <c r="M17" s="28">
        <f t="shared" si="0"/>
        <v>-18845877</v>
      </c>
      <c r="N17" s="28">
        <f t="shared" si="0"/>
        <v>60604409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25389753</v>
      </c>
      <c r="X17" s="28">
        <f t="shared" si="0"/>
        <v>55308612</v>
      </c>
      <c r="Y17" s="28">
        <f t="shared" si="0"/>
        <v>-29918859</v>
      </c>
      <c r="Z17" s="29">
        <f>+IF(X17&lt;&gt;0,+(Y17/X17)*100,0)</f>
        <v>-54.094394919908673</v>
      </c>
      <c r="AA17" s="30">
        <f>SUM(AA6:AA16)</f>
        <v>110617333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-13279601</v>
      </c>
      <c r="D26" s="18"/>
      <c r="E26" s="19">
        <v>-24274200</v>
      </c>
      <c r="F26" s="20">
        <v>-24274200</v>
      </c>
      <c r="G26" s="20"/>
      <c r="H26" s="20">
        <v>-4590958</v>
      </c>
      <c r="I26" s="20">
        <v>-1015348</v>
      </c>
      <c r="J26" s="20">
        <v>-5606306</v>
      </c>
      <c r="K26" s="20">
        <v>-828809</v>
      </c>
      <c r="L26" s="20"/>
      <c r="M26" s="20">
        <v>-2861153</v>
      </c>
      <c r="N26" s="20">
        <v>-3689962</v>
      </c>
      <c r="O26" s="20"/>
      <c r="P26" s="20"/>
      <c r="Q26" s="20"/>
      <c r="R26" s="20"/>
      <c r="S26" s="20"/>
      <c r="T26" s="20"/>
      <c r="U26" s="20"/>
      <c r="V26" s="20"/>
      <c r="W26" s="20">
        <v>-9296268</v>
      </c>
      <c r="X26" s="20">
        <v>-12137094</v>
      </c>
      <c r="Y26" s="20">
        <v>2840826</v>
      </c>
      <c r="Z26" s="21">
        <v>-23.406146479544446</v>
      </c>
      <c r="AA26" s="22">
        <v>-24274200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-13279601</v>
      </c>
      <c r="D27" s="26">
        <f>SUM(D21:D26)</f>
        <v>0</v>
      </c>
      <c r="E27" s="27">
        <f t="shared" si="1"/>
        <v>-24274200</v>
      </c>
      <c r="F27" s="28">
        <f t="shared" si="1"/>
        <v>-24274200</v>
      </c>
      <c r="G27" s="28">
        <f t="shared" si="1"/>
        <v>0</v>
      </c>
      <c r="H27" s="28">
        <f t="shared" si="1"/>
        <v>-4590958</v>
      </c>
      <c r="I27" s="28">
        <f t="shared" si="1"/>
        <v>-1015348</v>
      </c>
      <c r="J27" s="28">
        <f t="shared" si="1"/>
        <v>-5606306</v>
      </c>
      <c r="K27" s="28">
        <f t="shared" si="1"/>
        <v>-828809</v>
      </c>
      <c r="L27" s="28">
        <f t="shared" si="1"/>
        <v>0</v>
      </c>
      <c r="M27" s="28">
        <f t="shared" si="1"/>
        <v>-2861153</v>
      </c>
      <c r="N27" s="28">
        <f t="shared" si="1"/>
        <v>-3689962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-9296268</v>
      </c>
      <c r="X27" s="28">
        <f t="shared" si="1"/>
        <v>-12137094</v>
      </c>
      <c r="Y27" s="28">
        <f t="shared" si="1"/>
        <v>2840826</v>
      </c>
      <c r="Z27" s="29">
        <f>+IF(X27&lt;&gt;0,+(Y27/X27)*100,0)</f>
        <v>-23.406146479544446</v>
      </c>
      <c r="AA27" s="30">
        <f>SUM(AA21:AA26)</f>
        <v>-24274200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211630622</v>
      </c>
      <c r="D38" s="32">
        <f>+D17+D27+D36</f>
        <v>0</v>
      </c>
      <c r="E38" s="33">
        <f t="shared" si="3"/>
        <v>86309633</v>
      </c>
      <c r="F38" s="2">
        <f t="shared" si="3"/>
        <v>86343133</v>
      </c>
      <c r="G38" s="2">
        <f t="shared" si="3"/>
        <v>64622533</v>
      </c>
      <c r="H38" s="2">
        <f t="shared" si="3"/>
        <v>-66393389</v>
      </c>
      <c r="I38" s="2">
        <f t="shared" si="3"/>
        <v>-39050106</v>
      </c>
      <c r="J38" s="2">
        <f t="shared" si="3"/>
        <v>-40820962</v>
      </c>
      <c r="K38" s="2">
        <f t="shared" si="3"/>
        <v>43498098</v>
      </c>
      <c r="L38" s="2">
        <f t="shared" si="3"/>
        <v>35123379</v>
      </c>
      <c r="M38" s="2">
        <f t="shared" si="3"/>
        <v>-21707030</v>
      </c>
      <c r="N38" s="2">
        <f t="shared" si="3"/>
        <v>56914447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16093485</v>
      </c>
      <c r="X38" s="2">
        <f t="shared" si="3"/>
        <v>43171518</v>
      </c>
      <c r="Y38" s="2">
        <f t="shared" si="3"/>
        <v>-27078033</v>
      </c>
      <c r="Z38" s="34">
        <f>+IF(X38&lt;&gt;0,+(Y38/X38)*100,0)</f>
        <v>-62.721984897542868</v>
      </c>
      <c r="AA38" s="35">
        <f>+AA17+AA27+AA36</f>
        <v>86343133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64622533</v>
      </c>
      <c r="I39" s="2">
        <f>+H40+I60</f>
        <v>-1770856</v>
      </c>
      <c r="J39" s="2">
        <f>+G39</f>
        <v>0</v>
      </c>
      <c r="K39" s="2">
        <f>+I40+K60</f>
        <v>-40820962</v>
      </c>
      <c r="L39" s="2">
        <f>+K40+L60</f>
        <v>2677136</v>
      </c>
      <c r="M39" s="2">
        <f>+L40+M60</f>
        <v>37800515</v>
      </c>
      <c r="N39" s="2">
        <f>+K39</f>
        <v>-40820962</v>
      </c>
      <c r="O39" s="2">
        <f>+M40+O60</f>
        <v>16093485</v>
      </c>
      <c r="P39" s="2">
        <f>+O40+P60</f>
        <v>16093485</v>
      </c>
      <c r="Q39" s="2">
        <f>+P40+Q60</f>
        <v>16093485</v>
      </c>
      <c r="R39" s="2">
        <f>+O39</f>
        <v>16093485</v>
      </c>
      <c r="S39" s="2">
        <f>+Q40+S60</f>
        <v>16093485</v>
      </c>
      <c r="T39" s="2">
        <f>+S40+T60</f>
        <v>16093485</v>
      </c>
      <c r="U39" s="2">
        <f>+T40+U60</f>
        <v>16093485</v>
      </c>
      <c r="V39" s="2">
        <f>+S39</f>
        <v>16093485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211630622</v>
      </c>
      <c r="D40" s="43">
        <f t="shared" ref="D40:AA40" si="4">+D38+D39</f>
        <v>0</v>
      </c>
      <c r="E40" s="44">
        <f t="shared" si="4"/>
        <v>86309633</v>
      </c>
      <c r="F40" s="45">
        <f t="shared" si="4"/>
        <v>86343133</v>
      </c>
      <c r="G40" s="45">
        <f t="shared" si="4"/>
        <v>64622533</v>
      </c>
      <c r="H40" s="45">
        <f t="shared" si="4"/>
        <v>-1770856</v>
      </c>
      <c r="I40" s="45">
        <f t="shared" si="4"/>
        <v>-40820962</v>
      </c>
      <c r="J40" s="45">
        <f>+I40</f>
        <v>-40820962</v>
      </c>
      <c r="K40" s="45">
        <f t="shared" si="4"/>
        <v>2677136</v>
      </c>
      <c r="L40" s="45">
        <f t="shared" si="4"/>
        <v>37800515</v>
      </c>
      <c r="M40" s="45">
        <f t="shared" si="4"/>
        <v>16093485</v>
      </c>
      <c r="N40" s="45">
        <f>+M40</f>
        <v>16093485</v>
      </c>
      <c r="O40" s="45">
        <f t="shared" si="4"/>
        <v>16093485</v>
      </c>
      <c r="P40" s="45">
        <f t="shared" si="4"/>
        <v>16093485</v>
      </c>
      <c r="Q40" s="45">
        <f t="shared" si="4"/>
        <v>16093485</v>
      </c>
      <c r="R40" s="45">
        <f>+Q40</f>
        <v>16093485</v>
      </c>
      <c r="S40" s="45">
        <f t="shared" si="4"/>
        <v>16093485</v>
      </c>
      <c r="T40" s="45">
        <f t="shared" si="4"/>
        <v>16093485</v>
      </c>
      <c r="U40" s="45">
        <f t="shared" si="4"/>
        <v>16093485</v>
      </c>
      <c r="V40" s="45">
        <f>+U40</f>
        <v>16093485</v>
      </c>
      <c r="W40" s="45">
        <f>+V40</f>
        <v>16093485</v>
      </c>
      <c r="X40" s="45">
        <f t="shared" si="4"/>
        <v>43171518</v>
      </c>
      <c r="Y40" s="45">
        <f t="shared" si="4"/>
        <v>-27078033</v>
      </c>
      <c r="Z40" s="46">
        <f>+IF(X40&lt;&gt;0,+(Y40/X40)*100,0)</f>
        <v>-62.721984897542868</v>
      </c>
      <c r="AA40" s="47">
        <f t="shared" si="4"/>
        <v>86343133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88595931</v>
      </c>
      <c r="D7" s="18"/>
      <c r="E7" s="19">
        <v>77611683</v>
      </c>
      <c r="F7" s="20">
        <v>77611683</v>
      </c>
      <c r="G7" s="20">
        <v>9715089</v>
      </c>
      <c r="H7" s="20">
        <v>7820650</v>
      </c>
      <c r="I7" s="20">
        <v>6912233</v>
      </c>
      <c r="J7" s="20">
        <v>24447972</v>
      </c>
      <c r="K7" s="20">
        <v>7893490</v>
      </c>
      <c r="L7" s="20">
        <v>11139629</v>
      </c>
      <c r="M7" s="20">
        <v>8006510</v>
      </c>
      <c r="N7" s="20">
        <v>27039629</v>
      </c>
      <c r="O7" s="20"/>
      <c r="P7" s="20"/>
      <c r="Q7" s="20"/>
      <c r="R7" s="20"/>
      <c r="S7" s="20"/>
      <c r="T7" s="20"/>
      <c r="U7" s="20"/>
      <c r="V7" s="20"/>
      <c r="W7" s="20">
        <v>51487601</v>
      </c>
      <c r="X7" s="20">
        <v>38805840</v>
      </c>
      <c r="Y7" s="20">
        <v>12681761</v>
      </c>
      <c r="Z7" s="21">
        <v>32.680032180723309</v>
      </c>
      <c r="AA7" s="22">
        <v>77611683</v>
      </c>
    </row>
    <row r="8" spans="1:27" x14ac:dyDescent="0.25">
      <c r="A8" s="23" t="s">
        <v>36</v>
      </c>
      <c r="B8" s="17" t="s">
        <v>32</v>
      </c>
      <c r="C8" s="18">
        <v>11827</v>
      </c>
      <c r="D8" s="18"/>
      <c r="E8" s="19">
        <v>20749000</v>
      </c>
      <c r="F8" s="20">
        <v>20749000</v>
      </c>
      <c r="G8" s="20">
        <v>1963</v>
      </c>
      <c r="H8" s="20">
        <v>9248468</v>
      </c>
      <c r="I8" s="20">
        <v>873</v>
      </c>
      <c r="J8" s="20">
        <v>9251304</v>
      </c>
      <c r="K8" s="20">
        <v>958</v>
      </c>
      <c r="L8" s="20">
        <v>11303075</v>
      </c>
      <c r="M8" s="20">
        <v>1906</v>
      </c>
      <c r="N8" s="20">
        <v>11305939</v>
      </c>
      <c r="O8" s="20"/>
      <c r="P8" s="20"/>
      <c r="Q8" s="20"/>
      <c r="R8" s="20"/>
      <c r="S8" s="20"/>
      <c r="T8" s="20"/>
      <c r="U8" s="20"/>
      <c r="V8" s="20"/>
      <c r="W8" s="20">
        <v>20557243</v>
      </c>
      <c r="X8" s="20">
        <v>10374504</v>
      </c>
      <c r="Y8" s="20">
        <v>10182739</v>
      </c>
      <c r="Z8" s="21">
        <v>98.151574282490998</v>
      </c>
      <c r="AA8" s="22">
        <v>20749000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26648000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1346571</v>
      </c>
      <c r="D11" s="18"/>
      <c r="E11" s="19">
        <v>2200000</v>
      </c>
      <c r="F11" s="20">
        <v>2200000</v>
      </c>
      <c r="G11" s="20">
        <v>38135</v>
      </c>
      <c r="H11" s="20">
        <v>23869</v>
      </c>
      <c r="I11" s="20">
        <v>17650</v>
      </c>
      <c r="J11" s="20">
        <v>79654</v>
      </c>
      <c r="K11" s="20">
        <v>122730</v>
      </c>
      <c r="L11" s="20">
        <v>462584</v>
      </c>
      <c r="M11" s="20">
        <v>31731</v>
      </c>
      <c r="N11" s="20">
        <v>617045</v>
      </c>
      <c r="O11" s="20"/>
      <c r="P11" s="20"/>
      <c r="Q11" s="20"/>
      <c r="R11" s="20"/>
      <c r="S11" s="20"/>
      <c r="T11" s="20"/>
      <c r="U11" s="20"/>
      <c r="V11" s="20"/>
      <c r="W11" s="20">
        <v>696699</v>
      </c>
      <c r="X11" s="20">
        <v>1099998</v>
      </c>
      <c r="Y11" s="20">
        <v>-403299</v>
      </c>
      <c r="Z11" s="21">
        <v>-36.663612115658388</v>
      </c>
      <c r="AA11" s="22">
        <v>2200000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-122852425</v>
      </c>
      <c r="D14" s="18"/>
      <c r="E14" s="19">
        <v>-142991100</v>
      </c>
      <c r="F14" s="20">
        <v>-142991100</v>
      </c>
      <c r="G14" s="20">
        <v>-8205</v>
      </c>
      <c r="H14" s="20">
        <v>-24861947</v>
      </c>
      <c r="I14" s="20">
        <v>-18465910</v>
      </c>
      <c r="J14" s="20">
        <v>-43336062</v>
      </c>
      <c r="K14" s="20">
        <v>-10756007</v>
      </c>
      <c r="L14" s="20">
        <v>-8268289</v>
      </c>
      <c r="M14" s="20">
        <v>-16199211</v>
      </c>
      <c r="N14" s="20">
        <v>-35223507</v>
      </c>
      <c r="O14" s="20"/>
      <c r="P14" s="20"/>
      <c r="Q14" s="20"/>
      <c r="R14" s="20"/>
      <c r="S14" s="20"/>
      <c r="T14" s="20"/>
      <c r="U14" s="20"/>
      <c r="V14" s="20"/>
      <c r="W14" s="20">
        <v>-78559569</v>
      </c>
      <c r="X14" s="20">
        <v>-71495568</v>
      </c>
      <c r="Y14" s="20">
        <v>-7064001</v>
      </c>
      <c r="Z14" s="21">
        <v>9.8803341208506801</v>
      </c>
      <c r="AA14" s="22">
        <v>-142991100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-6250096</v>
      </c>
      <c r="D17" s="26">
        <f>SUM(D6:D16)</f>
        <v>0</v>
      </c>
      <c r="E17" s="27">
        <f t="shared" si="0"/>
        <v>-42430417</v>
      </c>
      <c r="F17" s="28">
        <f t="shared" si="0"/>
        <v>-42430417</v>
      </c>
      <c r="G17" s="28">
        <f t="shared" si="0"/>
        <v>9746982</v>
      </c>
      <c r="H17" s="28">
        <f t="shared" si="0"/>
        <v>-7768960</v>
      </c>
      <c r="I17" s="28">
        <f t="shared" si="0"/>
        <v>-11535154</v>
      </c>
      <c r="J17" s="28">
        <f t="shared" si="0"/>
        <v>-9557132</v>
      </c>
      <c r="K17" s="28">
        <f t="shared" si="0"/>
        <v>-2738829</v>
      </c>
      <c r="L17" s="28">
        <f t="shared" si="0"/>
        <v>14636999</v>
      </c>
      <c r="M17" s="28">
        <f t="shared" si="0"/>
        <v>-8159064</v>
      </c>
      <c r="N17" s="28">
        <f t="shared" si="0"/>
        <v>3739106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-5818026</v>
      </c>
      <c r="X17" s="28">
        <f t="shared" si="0"/>
        <v>-21215226</v>
      </c>
      <c r="Y17" s="28">
        <f t="shared" si="0"/>
        <v>15397200</v>
      </c>
      <c r="Z17" s="29">
        <f>+IF(X17&lt;&gt;0,+(Y17/X17)*100,0)</f>
        <v>-72.57617712863393</v>
      </c>
      <c r="AA17" s="30">
        <f>SUM(AA6:AA16)</f>
        <v>-42430417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-11079884</v>
      </c>
      <c r="D26" s="18"/>
      <c r="E26" s="19">
        <v>-14420000</v>
      </c>
      <c r="F26" s="20">
        <v>-14420000</v>
      </c>
      <c r="G26" s="20"/>
      <c r="H26" s="20">
        <v>-9352239</v>
      </c>
      <c r="I26" s="20">
        <v>-2263603</v>
      </c>
      <c r="J26" s="20">
        <v>-11615842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-11615842</v>
      </c>
      <c r="X26" s="20">
        <v>-7210002</v>
      </c>
      <c r="Y26" s="20">
        <v>-4405840</v>
      </c>
      <c r="Z26" s="21">
        <v>61.107333950808894</v>
      </c>
      <c r="AA26" s="22">
        <v>-14420000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-11079884</v>
      </c>
      <c r="D27" s="26">
        <f>SUM(D21:D26)</f>
        <v>0</v>
      </c>
      <c r="E27" s="27">
        <f t="shared" si="1"/>
        <v>-14420000</v>
      </c>
      <c r="F27" s="28">
        <f t="shared" si="1"/>
        <v>-14420000</v>
      </c>
      <c r="G27" s="28">
        <f t="shared" si="1"/>
        <v>0</v>
      </c>
      <c r="H27" s="28">
        <f t="shared" si="1"/>
        <v>-9352239</v>
      </c>
      <c r="I27" s="28">
        <f t="shared" si="1"/>
        <v>-2263603</v>
      </c>
      <c r="J27" s="28">
        <f t="shared" si="1"/>
        <v>-11615842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-11615842</v>
      </c>
      <c r="X27" s="28">
        <f t="shared" si="1"/>
        <v>-7210002</v>
      </c>
      <c r="Y27" s="28">
        <f t="shared" si="1"/>
        <v>-4405840</v>
      </c>
      <c r="Z27" s="29">
        <f>+IF(X27&lt;&gt;0,+(Y27/X27)*100,0)</f>
        <v>61.107333950808894</v>
      </c>
      <c r="AA27" s="30">
        <f>SUM(AA21:AA26)</f>
        <v>-14420000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-17329980</v>
      </c>
      <c r="D38" s="32">
        <f>+D17+D27+D36</f>
        <v>0</v>
      </c>
      <c r="E38" s="33">
        <f t="shared" si="3"/>
        <v>-56850417</v>
      </c>
      <c r="F38" s="2">
        <f t="shared" si="3"/>
        <v>-56850417</v>
      </c>
      <c r="G38" s="2">
        <f t="shared" si="3"/>
        <v>9746982</v>
      </c>
      <c r="H38" s="2">
        <f t="shared" si="3"/>
        <v>-17121199</v>
      </c>
      <c r="I38" s="2">
        <f t="shared" si="3"/>
        <v>-13798757</v>
      </c>
      <c r="J38" s="2">
        <f t="shared" si="3"/>
        <v>-21172974</v>
      </c>
      <c r="K38" s="2">
        <f t="shared" si="3"/>
        <v>-2738829</v>
      </c>
      <c r="L38" s="2">
        <f t="shared" si="3"/>
        <v>14636999</v>
      </c>
      <c r="M38" s="2">
        <f t="shared" si="3"/>
        <v>-8159064</v>
      </c>
      <c r="N38" s="2">
        <f t="shared" si="3"/>
        <v>3739106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-17433868</v>
      </c>
      <c r="X38" s="2">
        <f t="shared" si="3"/>
        <v>-28425228</v>
      </c>
      <c r="Y38" s="2">
        <f t="shared" si="3"/>
        <v>10991360</v>
      </c>
      <c r="Z38" s="34">
        <f>+IF(X38&lt;&gt;0,+(Y38/X38)*100,0)</f>
        <v>-38.66762300024471</v>
      </c>
      <c r="AA38" s="35">
        <f>+AA17+AA27+AA36</f>
        <v>-56850417</v>
      </c>
    </row>
    <row r="39" spans="1:27" x14ac:dyDescent="0.25">
      <c r="A39" s="23" t="s">
        <v>60</v>
      </c>
      <c r="B39" s="17"/>
      <c r="C39" s="32">
        <v>-226080600</v>
      </c>
      <c r="D39" s="32"/>
      <c r="E39" s="33"/>
      <c r="F39" s="2"/>
      <c r="G39" s="2">
        <v>-245151806</v>
      </c>
      <c r="H39" s="2">
        <f>+G40+H60</f>
        <v>-235404824</v>
      </c>
      <c r="I39" s="2">
        <f>+H40+I60</f>
        <v>-252526023</v>
      </c>
      <c r="J39" s="2">
        <f>+G39</f>
        <v>-245151806</v>
      </c>
      <c r="K39" s="2">
        <f>+I40+K60</f>
        <v>-266324780</v>
      </c>
      <c r="L39" s="2">
        <f>+K40+L60</f>
        <v>-269063609</v>
      </c>
      <c r="M39" s="2">
        <f>+L40+M60</f>
        <v>-254426610</v>
      </c>
      <c r="N39" s="2">
        <f>+K39</f>
        <v>-266324780</v>
      </c>
      <c r="O39" s="2">
        <f>+M40+O60</f>
        <v>-262585674</v>
      </c>
      <c r="P39" s="2">
        <f>+O40+P60</f>
        <v>-262585674</v>
      </c>
      <c r="Q39" s="2">
        <f>+P40+Q60</f>
        <v>-262585674</v>
      </c>
      <c r="R39" s="2">
        <f>+O39</f>
        <v>-262585674</v>
      </c>
      <c r="S39" s="2">
        <f>+Q40+S60</f>
        <v>-262585674</v>
      </c>
      <c r="T39" s="2">
        <f>+S40+T60</f>
        <v>-262585674</v>
      </c>
      <c r="U39" s="2">
        <f>+T40+U60</f>
        <v>-262585674</v>
      </c>
      <c r="V39" s="2">
        <f>+S39</f>
        <v>-262585674</v>
      </c>
      <c r="W39" s="2">
        <f>+G39</f>
        <v>-245151806</v>
      </c>
      <c r="X39" s="2"/>
      <c r="Y39" s="2">
        <f>+W39-X39</f>
        <v>-245151806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-243410580</v>
      </c>
      <c r="D40" s="43">
        <f t="shared" ref="D40:AA40" si="4">+D38+D39</f>
        <v>0</v>
      </c>
      <c r="E40" s="44">
        <f t="shared" si="4"/>
        <v>-56850417</v>
      </c>
      <c r="F40" s="45">
        <f t="shared" si="4"/>
        <v>-56850417</v>
      </c>
      <c r="G40" s="45">
        <f t="shared" si="4"/>
        <v>-235404824</v>
      </c>
      <c r="H40" s="45">
        <f t="shared" si="4"/>
        <v>-252526023</v>
      </c>
      <c r="I40" s="45">
        <f t="shared" si="4"/>
        <v>-266324780</v>
      </c>
      <c r="J40" s="45">
        <f>+I40</f>
        <v>-266324780</v>
      </c>
      <c r="K40" s="45">
        <f t="shared" si="4"/>
        <v>-269063609</v>
      </c>
      <c r="L40" s="45">
        <f t="shared" si="4"/>
        <v>-254426610</v>
      </c>
      <c r="M40" s="45">
        <f t="shared" si="4"/>
        <v>-262585674</v>
      </c>
      <c r="N40" s="45">
        <f>+M40</f>
        <v>-262585674</v>
      </c>
      <c r="O40" s="45">
        <f t="shared" si="4"/>
        <v>-262585674</v>
      </c>
      <c r="P40" s="45">
        <f t="shared" si="4"/>
        <v>-262585674</v>
      </c>
      <c r="Q40" s="45">
        <f t="shared" si="4"/>
        <v>-262585674</v>
      </c>
      <c r="R40" s="45">
        <f>+Q40</f>
        <v>-262585674</v>
      </c>
      <c r="S40" s="45">
        <f t="shared" si="4"/>
        <v>-262585674</v>
      </c>
      <c r="T40" s="45">
        <f t="shared" si="4"/>
        <v>-262585674</v>
      </c>
      <c r="U40" s="45">
        <f t="shared" si="4"/>
        <v>-262585674</v>
      </c>
      <c r="V40" s="45">
        <f>+U40</f>
        <v>-262585674</v>
      </c>
      <c r="W40" s="45">
        <f>+V40</f>
        <v>-262585674</v>
      </c>
      <c r="X40" s="45">
        <f t="shared" si="4"/>
        <v>-28425228</v>
      </c>
      <c r="Y40" s="45">
        <f t="shared" si="4"/>
        <v>-234160446</v>
      </c>
      <c r="Z40" s="46">
        <f>+IF(X40&lt;&gt;0,+(Y40/X40)*100,0)</f>
        <v>823.77684358415695</v>
      </c>
      <c r="AA40" s="47">
        <f t="shared" si="4"/>
        <v>-56850417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-245151806</v>
      </c>
      <c r="J60">
        <v>-245151806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-1932956</v>
      </c>
      <c r="G14" s="20"/>
      <c r="H14" s="20"/>
      <c r="I14" s="20"/>
      <c r="J14" s="20"/>
      <c r="K14" s="20"/>
      <c r="L14" s="20">
        <v>-705131</v>
      </c>
      <c r="M14" s="20"/>
      <c r="N14" s="20">
        <v>-705131</v>
      </c>
      <c r="O14" s="20"/>
      <c r="P14" s="20"/>
      <c r="Q14" s="20"/>
      <c r="R14" s="20"/>
      <c r="S14" s="20"/>
      <c r="T14" s="20"/>
      <c r="U14" s="20"/>
      <c r="V14" s="20"/>
      <c r="W14" s="20">
        <v>-705131</v>
      </c>
      <c r="X14" s="20">
        <v>-483240</v>
      </c>
      <c r="Y14" s="20">
        <v>-221891</v>
      </c>
      <c r="Z14" s="21">
        <v>45.917349557155859</v>
      </c>
      <c r="AA14" s="22">
        <v>-1932956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-1932956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-705131</v>
      </c>
      <c r="M17" s="28">
        <f t="shared" si="0"/>
        <v>0</v>
      </c>
      <c r="N17" s="28">
        <f t="shared" si="0"/>
        <v>-705131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-705131</v>
      </c>
      <c r="X17" s="28">
        <f t="shared" si="0"/>
        <v>-483240</v>
      </c>
      <c r="Y17" s="28">
        <f t="shared" si="0"/>
        <v>-221891</v>
      </c>
      <c r="Z17" s="29">
        <f>+IF(X17&lt;&gt;0,+(Y17/X17)*100,0)</f>
        <v>45.917349557155859</v>
      </c>
      <c r="AA17" s="30">
        <f>SUM(AA6:AA16)</f>
        <v>-1932956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-1932956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-705131</v>
      </c>
      <c r="M38" s="2">
        <f t="shared" si="3"/>
        <v>0</v>
      </c>
      <c r="N38" s="2">
        <f t="shared" si="3"/>
        <v>-705131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-705131</v>
      </c>
      <c r="X38" s="2">
        <f t="shared" si="3"/>
        <v>-483240</v>
      </c>
      <c r="Y38" s="2">
        <f t="shared" si="3"/>
        <v>-221891</v>
      </c>
      <c r="Z38" s="34">
        <f>+IF(X38&lt;&gt;0,+(Y38/X38)*100,0)</f>
        <v>45.917349557155859</v>
      </c>
      <c r="AA38" s="35">
        <f>+AA17+AA27+AA36</f>
        <v>-1932956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-705131</v>
      </c>
      <c r="N39" s="2">
        <f>+K39</f>
        <v>0</v>
      </c>
      <c r="O39" s="2">
        <f>+M40+O60</f>
        <v>-705131</v>
      </c>
      <c r="P39" s="2">
        <f>+O40+P60</f>
        <v>-705131</v>
      </c>
      <c r="Q39" s="2">
        <f>+P40+Q60</f>
        <v>-705131</v>
      </c>
      <c r="R39" s="2">
        <f>+O39</f>
        <v>-705131</v>
      </c>
      <c r="S39" s="2">
        <f>+Q40+S60</f>
        <v>-705131</v>
      </c>
      <c r="T39" s="2">
        <f>+S40+T60</f>
        <v>-705131</v>
      </c>
      <c r="U39" s="2">
        <f>+T40+U60</f>
        <v>-705131</v>
      </c>
      <c r="V39" s="2">
        <f>+S39</f>
        <v>-705131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-1932956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-705131</v>
      </c>
      <c r="M40" s="45">
        <f t="shared" si="4"/>
        <v>-705131</v>
      </c>
      <c r="N40" s="45">
        <f>+M40</f>
        <v>-705131</v>
      </c>
      <c r="O40" s="45">
        <f t="shared" si="4"/>
        <v>-705131</v>
      </c>
      <c r="P40" s="45">
        <f t="shared" si="4"/>
        <v>-705131</v>
      </c>
      <c r="Q40" s="45">
        <f t="shared" si="4"/>
        <v>-705131</v>
      </c>
      <c r="R40" s="45">
        <f>+Q40</f>
        <v>-705131</v>
      </c>
      <c r="S40" s="45">
        <f t="shared" si="4"/>
        <v>-705131</v>
      </c>
      <c r="T40" s="45">
        <f t="shared" si="4"/>
        <v>-705131</v>
      </c>
      <c r="U40" s="45">
        <f t="shared" si="4"/>
        <v>-705131</v>
      </c>
      <c r="V40" s="45">
        <f>+U40</f>
        <v>-705131</v>
      </c>
      <c r="W40" s="45">
        <f>+V40</f>
        <v>-705131</v>
      </c>
      <c r="X40" s="45">
        <f t="shared" si="4"/>
        <v>-483240</v>
      </c>
      <c r="Y40" s="45">
        <f t="shared" si="4"/>
        <v>-221891</v>
      </c>
      <c r="Z40" s="46">
        <f>+IF(X40&lt;&gt;0,+(Y40/X40)*100,0)</f>
        <v>45.917349557155859</v>
      </c>
      <c r="AA40" s="47">
        <f t="shared" si="4"/>
        <v>-1932956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61017607</v>
      </c>
      <c r="D7" s="18"/>
      <c r="E7" s="19">
        <v>62320656</v>
      </c>
      <c r="F7" s="20">
        <v>62320656</v>
      </c>
      <c r="G7" s="20">
        <v>3282081</v>
      </c>
      <c r="H7" s="20">
        <v>4343399</v>
      </c>
      <c r="I7" s="20">
        <v>4246990</v>
      </c>
      <c r="J7" s="20">
        <v>11872470</v>
      </c>
      <c r="K7" s="20">
        <v>4782934</v>
      </c>
      <c r="L7" s="20">
        <v>4193329</v>
      </c>
      <c r="M7" s="20">
        <v>2352579</v>
      </c>
      <c r="N7" s="20">
        <v>11328842</v>
      </c>
      <c r="O7" s="20"/>
      <c r="P7" s="20"/>
      <c r="Q7" s="20"/>
      <c r="R7" s="20"/>
      <c r="S7" s="20"/>
      <c r="T7" s="20"/>
      <c r="U7" s="20"/>
      <c r="V7" s="20"/>
      <c r="W7" s="20">
        <v>23201312</v>
      </c>
      <c r="X7" s="20">
        <v>31160328</v>
      </c>
      <c r="Y7" s="20">
        <v>-7959016</v>
      </c>
      <c r="Z7" s="21">
        <v>-25.542144485770496</v>
      </c>
      <c r="AA7" s="22">
        <v>62320656</v>
      </c>
    </row>
    <row r="8" spans="1:27" x14ac:dyDescent="0.25">
      <c r="A8" s="23" t="s">
        <v>36</v>
      </c>
      <c r="B8" s="17" t="s">
        <v>32</v>
      </c>
      <c r="C8" s="18">
        <v>19549500</v>
      </c>
      <c r="D8" s="18"/>
      <c r="E8" s="19">
        <v>22008012</v>
      </c>
      <c r="F8" s="20">
        <v>22008012</v>
      </c>
      <c r="G8" s="20"/>
      <c r="H8" s="20"/>
      <c r="I8" s="20">
        <v>9904000</v>
      </c>
      <c r="J8" s="20">
        <v>9904000</v>
      </c>
      <c r="K8" s="20"/>
      <c r="L8" s="20">
        <v>2200000</v>
      </c>
      <c r="M8" s="20"/>
      <c r="N8" s="20">
        <v>2200000</v>
      </c>
      <c r="O8" s="20"/>
      <c r="P8" s="20"/>
      <c r="Q8" s="20"/>
      <c r="R8" s="20"/>
      <c r="S8" s="20"/>
      <c r="T8" s="20"/>
      <c r="U8" s="20"/>
      <c r="V8" s="20"/>
      <c r="W8" s="20">
        <v>12104000</v>
      </c>
      <c r="X8" s="20">
        <v>11004006</v>
      </c>
      <c r="Y8" s="20">
        <v>1099994</v>
      </c>
      <c r="Z8" s="21">
        <v>9.9963049820220018</v>
      </c>
      <c r="AA8" s="22">
        <v>22008012</v>
      </c>
    </row>
    <row r="9" spans="1:27" x14ac:dyDescent="0.25">
      <c r="A9" s="23" t="s">
        <v>37</v>
      </c>
      <c r="B9" s="17" t="s">
        <v>6</v>
      </c>
      <c r="C9" s="18">
        <v>247002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5565500</v>
      </c>
      <c r="D10" s="18"/>
      <c r="E10" s="19"/>
      <c r="F10" s="20"/>
      <c r="G10" s="20"/>
      <c r="H10" s="20">
        <v>9904000</v>
      </c>
      <c r="I10" s="20">
        <v>-9904000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373055</v>
      </c>
      <c r="D11" s="18"/>
      <c r="E11" s="19"/>
      <c r="F11" s="20"/>
      <c r="G11" s="20">
        <v>66585</v>
      </c>
      <c r="H11" s="20">
        <v>56754</v>
      </c>
      <c r="I11" s="20">
        <v>21791</v>
      </c>
      <c r="J11" s="20">
        <v>145130</v>
      </c>
      <c r="K11" s="20">
        <v>100243</v>
      </c>
      <c r="L11" s="20">
        <v>72360</v>
      </c>
      <c r="M11" s="20">
        <v>19979</v>
      </c>
      <c r="N11" s="20">
        <v>192582</v>
      </c>
      <c r="O11" s="20"/>
      <c r="P11" s="20"/>
      <c r="Q11" s="20"/>
      <c r="R11" s="20"/>
      <c r="S11" s="20"/>
      <c r="T11" s="20"/>
      <c r="U11" s="20"/>
      <c r="V11" s="20"/>
      <c r="W11" s="20">
        <v>337712</v>
      </c>
      <c r="X11" s="20"/>
      <c r="Y11" s="20">
        <v>337712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-92364498</v>
      </c>
      <c r="D14" s="18"/>
      <c r="E14" s="19">
        <v>-98913676</v>
      </c>
      <c r="F14" s="20">
        <v>-98913676</v>
      </c>
      <c r="G14" s="20">
        <v>-4269576</v>
      </c>
      <c r="H14" s="20">
        <v>-7924820</v>
      </c>
      <c r="I14" s="20">
        <v>-17831538</v>
      </c>
      <c r="J14" s="20">
        <v>-30025934</v>
      </c>
      <c r="K14" s="20">
        <v>-9424339</v>
      </c>
      <c r="L14" s="20">
        <v>-12196594</v>
      </c>
      <c r="M14" s="20">
        <v>-6499172</v>
      </c>
      <c r="N14" s="20">
        <v>-28120105</v>
      </c>
      <c r="O14" s="20"/>
      <c r="P14" s="20"/>
      <c r="Q14" s="20"/>
      <c r="R14" s="20"/>
      <c r="S14" s="20"/>
      <c r="T14" s="20"/>
      <c r="U14" s="20"/>
      <c r="V14" s="20"/>
      <c r="W14" s="20">
        <v>-58146039</v>
      </c>
      <c r="X14" s="20">
        <v>-49456836</v>
      </c>
      <c r="Y14" s="20">
        <v>-8689203</v>
      </c>
      <c r="Z14" s="21">
        <v>17.569265854370467</v>
      </c>
      <c r="AA14" s="22">
        <v>-98913676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-52200</v>
      </c>
      <c r="F15" s="20">
        <v>-52200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-26100</v>
      </c>
      <c r="Y15" s="20">
        <v>26100</v>
      </c>
      <c r="Z15" s="21">
        <v>-100</v>
      </c>
      <c r="AA15" s="22">
        <v>-52200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-5611834</v>
      </c>
      <c r="D17" s="26">
        <f>SUM(D6:D16)</f>
        <v>0</v>
      </c>
      <c r="E17" s="27">
        <f t="shared" si="0"/>
        <v>-14637208</v>
      </c>
      <c r="F17" s="28">
        <f t="shared" si="0"/>
        <v>-14637208</v>
      </c>
      <c r="G17" s="28">
        <f t="shared" si="0"/>
        <v>-920910</v>
      </c>
      <c r="H17" s="28">
        <f t="shared" si="0"/>
        <v>6379333</v>
      </c>
      <c r="I17" s="28">
        <f t="shared" si="0"/>
        <v>-13562757</v>
      </c>
      <c r="J17" s="28">
        <f t="shared" si="0"/>
        <v>-8104334</v>
      </c>
      <c r="K17" s="28">
        <f t="shared" si="0"/>
        <v>-4541162</v>
      </c>
      <c r="L17" s="28">
        <f t="shared" si="0"/>
        <v>-5730905</v>
      </c>
      <c r="M17" s="28">
        <f t="shared" si="0"/>
        <v>-4126614</v>
      </c>
      <c r="N17" s="28">
        <f t="shared" si="0"/>
        <v>-14398681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-22503015</v>
      </c>
      <c r="X17" s="28">
        <f t="shared" si="0"/>
        <v>-7318602</v>
      </c>
      <c r="Y17" s="28">
        <f t="shared" si="0"/>
        <v>-15184413</v>
      </c>
      <c r="Z17" s="29">
        <f>+IF(X17&lt;&gt;0,+(Y17/X17)*100,0)</f>
        <v>207.476960763818</v>
      </c>
      <c r="AA17" s="30">
        <f>SUM(AA6:AA16)</f>
        <v>-14637208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-286363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-8829874</v>
      </c>
      <c r="D26" s="18"/>
      <c r="E26" s="19">
        <v>-2071032</v>
      </c>
      <c r="F26" s="20">
        <v>-2071032</v>
      </c>
      <c r="G26" s="20">
        <v>-754015</v>
      </c>
      <c r="H26" s="20">
        <v>-490050</v>
      </c>
      <c r="I26" s="20"/>
      <c r="J26" s="20">
        <v>-1244065</v>
      </c>
      <c r="K26" s="20">
        <v>-1402057</v>
      </c>
      <c r="L26" s="20"/>
      <c r="M26" s="20"/>
      <c r="N26" s="20">
        <v>-1402057</v>
      </c>
      <c r="O26" s="20"/>
      <c r="P26" s="20"/>
      <c r="Q26" s="20"/>
      <c r="R26" s="20"/>
      <c r="S26" s="20"/>
      <c r="T26" s="20"/>
      <c r="U26" s="20"/>
      <c r="V26" s="20"/>
      <c r="W26" s="20">
        <v>-2646122</v>
      </c>
      <c r="X26" s="20">
        <v>-1035516</v>
      </c>
      <c r="Y26" s="20">
        <v>-1610606</v>
      </c>
      <c r="Z26" s="21">
        <v>155.53656341379562</v>
      </c>
      <c r="AA26" s="22">
        <v>-2071032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-9116237</v>
      </c>
      <c r="D27" s="26">
        <f>SUM(D21:D26)</f>
        <v>0</v>
      </c>
      <c r="E27" s="27">
        <f t="shared" si="1"/>
        <v>-2071032</v>
      </c>
      <c r="F27" s="28">
        <f t="shared" si="1"/>
        <v>-2071032</v>
      </c>
      <c r="G27" s="28">
        <f t="shared" si="1"/>
        <v>-754015</v>
      </c>
      <c r="H27" s="28">
        <f t="shared" si="1"/>
        <v>-490050</v>
      </c>
      <c r="I27" s="28">
        <f t="shared" si="1"/>
        <v>0</v>
      </c>
      <c r="J27" s="28">
        <f t="shared" si="1"/>
        <v>-1244065</v>
      </c>
      <c r="K27" s="28">
        <f t="shared" si="1"/>
        <v>-1402057</v>
      </c>
      <c r="L27" s="28">
        <f t="shared" si="1"/>
        <v>0</v>
      </c>
      <c r="M27" s="28">
        <f t="shared" si="1"/>
        <v>0</v>
      </c>
      <c r="N27" s="28">
        <f t="shared" si="1"/>
        <v>-1402057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-2646122</v>
      </c>
      <c r="X27" s="28">
        <f t="shared" si="1"/>
        <v>-1035516</v>
      </c>
      <c r="Y27" s="28">
        <f t="shared" si="1"/>
        <v>-1610606</v>
      </c>
      <c r="Z27" s="29">
        <f>+IF(X27&lt;&gt;0,+(Y27/X27)*100,0)</f>
        <v>155.53656341379562</v>
      </c>
      <c r="AA27" s="30">
        <f>SUM(AA21:AA26)</f>
        <v>-2071032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-14728071</v>
      </c>
      <c r="D38" s="32">
        <f>+D17+D27+D36</f>
        <v>0</v>
      </c>
      <c r="E38" s="33">
        <f t="shared" si="3"/>
        <v>-16708240</v>
      </c>
      <c r="F38" s="2">
        <f t="shared" si="3"/>
        <v>-16708240</v>
      </c>
      <c r="G38" s="2">
        <f t="shared" si="3"/>
        <v>-1674925</v>
      </c>
      <c r="H38" s="2">
        <f t="shared" si="3"/>
        <v>5889283</v>
      </c>
      <c r="I38" s="2">
        <f t="shared" si="3"/>
        <v>-13562757</v>
      </c>
      <c r="J38" s="2">
        <f t="shared" si="3"/>
        <v>-9348399</v>
      </c>
      <c r="K38" s="2">
        <f t="shared" si="3"/>
        <v>-5943219</v>
      </c>
      <c r="L38" s="2">
        <f t="shared" si="3"/>
        <v>-5730905</v>
      </c>
      <c r="M38" s="2">
        <f t="shared" si="3"/>
        <v>-4126614</v>
      </c>
      <c r="N38" s="2">
        <f t="shared" si="3"/>
        <v>-15800738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-25149137</v>
      </c>
      <c r="X38" s="2">
        <f t="shared" si="3"/>
        <v>-8354118</v>
      </c>
      <c r="Y38" s="2">
        <f t="shared" si="3"/>
        <v>-16795019</v>
      </c>
      <c r="Z38" s="34">
        <f>+IF(X38&lt;&gt;0,+(Y38/X38)*100,0)</f>
        <v>201.03880505398655</v>
      </c>
      <c r="AA38" s="35">
        <f>+AA17+AA27+AA36</f>
        <v>-16708240</v>
      </c>
    </row>
    <row r="39" spans="1:27" x14ac:dyDescent="0.25">
      <c r="A39" s="23" t="s">
        <v>60</v>
      </c>
      <c r="B39" s="17"/>
      <c r="C39" s="32">
        <v>-12907079</v>
      </c>
      <c r="D39" s="32"/>
      <c r="E39" s="33"/>
      <c r="F39" s="2"/>
      <c r="G39" s="2">
        <v>-23014521</v>
      </c>
      <c r="H39" s="2">
        <f>+G40+H60</f>
        <v>-24689446</v>
      </c>
      <c r="I39" s="2">
        <f>+H40+I60</f>
        <v>-18800163</v>
      </c>
      <c r="J39" s="2">
        <f>+G39</f>
        <v>-23014521</v>
      </c>
      <c r="K39" s="2">
        <f>+I40+K60</f>
        <v>-32362920</v>
      </c>
      <c r="L39" s="2">
        <f>+K40+L60</f>
        <v>-38306139</v>
      </c>
      <c r="M39" s="2">
        <f>+L40+M60</f>
        <v>-44037044</v>
      </c>
      <c r="N39" s="2">
        <f>+K39</f>
        <v>-32362920</v>
      </c>
      <c r="O39" s="2">
        <f>+M40+O60</f>
        <v>-48163658</v>
      </c>
      <c r="P39" s="2">
        <f>+O40+P60</f>
        <v>-48163658</v>
      </c>
      <c r="Q39" s="2">
        <f>+P40+Q60</f>
        <v>-48163658</v>
      </c>
      <c r="R39" s="2">
        <f>+O39</f>
        <v>-48163658</v>
      </c>
      <c r="S39" s="2">
        <f>+Q40+S60</f>
        <v>-48163658</v>
      </c>
      <c r="T39" s="2">
        <f>+S40+T60</f>
        <v>-48163658</v>
      </c>
      <c r="U39" s="2">
        <f>+T40+U60</f>
        <v>-48163658</v>
      </c>
      <c r="V39" s="2">
        <f>+S39</f>
        <v>-48163658</v>
      </c>
      <c r="W39" s="2">
        <f>+G39</f>
        <v>-23014521</v>
      </c>
      <c r="X39" s="2"/>
      <c r="Y39" s="2">
        <f>+W39-X39</f>
        <v>-23014521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-27635150</v>
      </c>
      <c r="D40" s="43">
        <f t="shared" ref="D40:AA40" si="4">+D38+D39</f>
        <v>0</v>
      </c>
      <c r="E40" s="44">
        <f t="shared" si="4"/>
        <v>-16708240</v>
      </c>
      <c r="F40" s="45">
        <f t="shared" si="4"/>
        <v>-16708240</v>
      </c>
      <c r="G40" s="45">
        <f t="shared" si="4"/>
        <v>-24689446</v>
      </c>
      <c r="H40" s="45">
        <f t="shared" si="4"/>
        <v>-18800163</v>
      </c>
      <c r="I40" s="45">
        <f t="shared" si="4"/>
        <v>-32362920</v>
      </c>
      <c r="J40" s="45">
        <f>+I40</f>
        <v>-32362920</v>
      </c>
      <c r="K40" s="45">
        <f t="shared" si="4"/>
        <v>-38306139</v>
      </c>
      <c r="L40" s="45">
        <f t="shared" si="4"/>
        <v>-44037044</v>
      </c>
      <c r="M40" s="45">
        <f t="shared" si="4"/>
        <v>-48163658</v>
      </c>
      <c r="N40" s="45">
        <f>+M40</f>
        <v>-48163658</v>
      </c>
      <c r="O40" s="45">
        <f t="shared" si="4"/>
        <v>-48163658</v>
      </c>
      <c r="P40" s="45">
        <f t="shared" si="4"/>
        <v>-48163658</v>
      </c>
      <c r="Q40" s="45">
        <f t="shared" si="4"/>
        <v>-48163658</v>
      </c>
      <c r="R40" s="45">
        <f>+Q40</f>
        <v>-48163658</v>
      </c>
      <c r="S40" s="45">
        <f t="shared" si="4"/>
        <v>-48163658</v>
      </c>
      <c r="T40" s="45">
        <f t="shared" si="4"/>
        <v>-48163658</v>
      </c>
      <c r="U40" s="45">
        <f t="shared" si="4"/>
        <v>-48163658</v>
      </c>
      <c r="V40" s="45">
        <f>+U40</f>
        <v>-48163658</v>
      </c>
      <c r="W40" s="45">
        <f>+V40</f>
        <v>-48163658</v>
      </c>
      <c r="X40" s="45">
        <f t="shared" si="4"/>
        <v>-8354118</v>
      </c>
      <c r="Y40" s="45">
        <f t="shared" si="4"/>
        <v>-39809540</v>
      </c>
      <c r="Z40" s="46">
        <f>+IF(X40&lt;&gt;0,+(Y40/X40)*100,0)</f>
        <v>476.52594804143303</v>
      </c>
      <c r="AA40" s="47">
        <f t="shared" si="4"/>
        <v>-16708240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-23014521</v>
      </c>
      <c r="J60">
        <v>-23014521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9970000</v>
      </c>
      <c r="F8" s="20">
        <v>9970000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4984998</v>
      </c>
      <c r="Y8" s="20">
        <v>-4984998</v>
      </c>
      <c r="Z8" s="21">
        <v>-100</v>
      </c>
      <c r="AA8" s="22">
        <v>9970000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8578043</v>
      </c>
      <c r="M9" s="20"/>
      <c r="N9" s="20">
        <v>8578043</v>
      </c>
      <c r="O9" s="20"/>
      <c r="P9" s="20"/>
      <c r="Q9" s="20"/>
      <c r="R9" s="20"/>
      <c r="S9" s="20"/>
      <c r="T9" s="20"/>
      <c r="U9" s="20"/>
      <c r="V9" s="20"/>
      <c r="W9" s="20">
        <v>8578043</v>
      </c>
      <c r="X9" s="20"/>
      <c r="Y9" s="20">
        <v>8578043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-10359031</v>
      </c>
      <c r="F14" s="20">
        <v>-10359031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-5179512</v>
      </c>
      <c r="Y14" s="20">
        <v>5179512</v>
      </c>
      <c r="Z14" s="21">
        <v>-100</v>
      </c>
      <c r="AA14" s="22">
        <v>-10359031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-389031</v>
      </c>
      <c r="F17" s="28">
        <f t="shared" si="0"/>
        <v>-389031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8578043</v>
      </c>
      <c r="M17" s="28">
        <f t="shared" si="0"/>
        <v>0</v>
      </c>
      <c r="N17" s="28">
        <f t="shared" si="0"/>
        <v>8578043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8578043</v>
      </c>
      <c r="X17" s="28">
        <f t="shared" si="0"/>
        <v>-194514</v>
      </c>
      <c r="Y17" s="28">
        <f t="shared" si="0"/>
        <v>8772557</v>
      </c>
      <c r="Z17" s="29">
        <f>+IF(X17&lt;&gt;0,+(Y17/X17)*100,0)</f>
        <v>-4509.9874559157697</v>
      </c>
      <c r="AA17" s="30">
        <f>SUM(AA6:AA16)</f>
        <v>-389031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-389031</v>
      </c>
      <c r="F38" s="2">
        <f t="shared" si="3"/>
        <v>-389031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8578043</v>
      </c>
      <c r="M38" s="2">
        <f t="shared" si="3"/>
        <v>0</v>
      </c>
      <c r="N38" s="2">
        <f t="shared" si="3"/>
        <v>8578043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8578043</v>
      </c>
      <c r="X38" s="2">
        <f t="shared" si="3"/>
        <v>-194514</v>
      </c>
      <c r="Y38" s="2">
        <f t="shared" si="3"/>
        <v>8772557</v>
      </c>
      <c r="Z38" s="34">
        <f>+IF(X38&lt;&gt;0,+(Y38/X38)*100,0)</f>
        <v>-4509.9874559157697</v>
      </c>
      <c r="AA38" s="35">
        <f>+AA17+AA27+AA36</f>
        <v>-389031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8578043</v>
      </c>
      <c r="N39" s="2">
        <f>+K39</f>
        <v>0</v>
      </c>
      <c r="O39" s="2">
        <f>+M40+O60</f>
        <v>8578043</v>
      </c>
      <c r="P39" s="2">
        <f>+O40+P60</f>
        <v>8578043</v>
      </c>
      <c r="Q39" s="2">
        <f>+P40+Q60</f>
        <v>8578043</v>
      </c>
      <c r="R39" s="2">
        <f>+O39</f>
        <v>8578043</v>
      </c>
      <c r="S39" s="2">
        <f>+Q40+S60</f>
        <v>8578043</v>
      </c>
      <c r="T39" s="2">
        <f>+S40+T60</f>
        <v>8578043</v>
      </c>
      <c r="U39" s="2">
        <f>+T40+U60</f>
        <v>8578043</v>
      </c>
      <c r="V39" s="2">
        <f>+S39</f>
        <v>8578043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-389031</v>
      </c>
      <c r="F40" s="45">
        <f t="shared" si="4"/>
        <v>-389031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8578043</v>
      </c>
      <c r="M40" s="45">
        <f t="shared" si="4"/>
        <v>8578043</v>
      </c>
      <c r="N40" s="45">
        <f>+M40</f>
        <v>8578043</v>
      </c>
      <c r="O40" s="45">
        <f t="shared" si="4"/>
        <v>8578043</v>
      </c>
      <c r="P40" s="45">
        <f t="shared" si="4"/>
        <v>8578043</v>
      </c>
      <c r="Q40" s="45">
        <f t="shared" si="4"/>
        <v>8578043</v>
      </c>
      <c r="R40" s="45">
        <f>+Q40</f>
        <v>8578043</v>
      </c>
      <c r="S40" s="45">
        <f t="shared" si="4"/>
        <v>8578043</v>
      </c>
      <c r="T40" s="45">
        <f t="shared" si="4"/>
        <v>8578043</v>
      </c>
      <c r="U40" s="45">
        <f t="shared" si="4"/>
        <v>8578043</v>
      </c>
      <c r="V40" s="45">
        <f>+U40</f>
        <v>8578043</v>
      </c>
      <c r="W40" s="45">
        <f>+V40</f>
        <v>8578043</v>
      </c>
      <c r="X40" s="45">
        <f t="shared" si="4"/>
        <v>-194514</v>
      </c>
      <c r="Y40" s="45">
        <f t="shared" si="4"/>
        <v>8772557</v>
      </c>
      <c r="Z40" s="46">
        <f>+IF(X40&lt;&gt;0,+(Y40/X40)*100,0)</f>
        <v>-4509.9874559157697</v>
      </c>
      <c r="AA40" s="47">
        <f t="shared" si="4"/>
        <v>-389031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-38682135</v>
      </c>
      <c r="D14" s="18"/>
      <c r="E14" s="19"/>
      <c r="F14" s="20"/>
      <c r="G14" s="20">
        <v>-3107245</v>
      </c>
      <c r="H14" s="20">
        <v>2446207</v>
      </c>
      <c r="I14" s="20"/>
      <c r="J14" s="20">
        <v>-661038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-661038</v>
      </c>
      <c r="X14" s="20"/>
      <c r="Y14" s="20">
        <v>-661038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-38682135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-3107245</v>
      </c>
      <c r="H17" s="28">
        <f t="shared" si="0"/>
        <v>2446207</v>
      </c>
      <c r="I17" s="28">
        <f t="shared" si="0"/>
        <v>0</v>
      </c>
      <c r="J17" s="28">
        <f t="shared" si="0"/>
        <v>-661038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-661038</v>
      </c>
      <c r="X17" s="28">
        <f t="shared" si="0"/>
        <v>0</v>
      </c>
      <c r="Y17" s="28">
        <f t="shared" si="0"/>
        <v>-661038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-38682135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-3107245</v>
      </c>
      <c r="H38" s="2">
        <f t="shared" si="3"/>
        <v>2446207</v>
      </c>
      <c r="I38" s="2">
        <f t="shared" si="3"/>
        <v>0</v>
      </c>
      <c r="J38" s="2">
        <f t="shared" si="3"/>
        <v>-661038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-661038</v>
      </c>
      <c r="X38" s="2">
        <f t="shared" si="3"/>
        <v>0</v>
      </c>
      <c r="Y38" s="2">
        <f t="shared" si="3"/>
        <v>-661038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-59741649</v>
      </c>
      <c r="D39" s="32"/>
      <c r="E39" s="33">
        <v>1932673217</v>
      </c>
      <c r="F39" s="2">
        <v>1932673217</v>
      </c>
      <c r="G39" s="2">
        <v>-97895372</v>
      </c>
      <c r="H39" s="2">
        <f>+G40+H60</f>
        <v>-101002617</v>
      </c>
      <c r="I39" s="2">
        <f>+H40+I60</f>
        <v>-98556410</v>
      </c>
      <c r="J39" s="2">
        <f>+G39</f>
        <v>-97895372</v>
      </c>
      <c r="K39" s="2">
        <f>+I40+K60</f>
        <v>-98556410</v>
      </c>
      <c r="L39" s="2">
        <f>+K40+L60</f>
        <v>-98556410</v>
      </c>
      <c r="M39" s="2">
        <f>+L40+M60</f>
        <v>-98556410</v>
      </c>
      <c r="N39" s="2">
        <f>+K39</f>
        <v>-98556410</v>
      </c>
      <c r="O39" s="2">
        <f>+M40+O60</f>
        <v>-98556410</v>
      </c>
      <c r="P39" s="2">
        <f>+O40+P60</f>
        <v>-98556410</v>
      </c>
      <c r="Q39" s="2">
        <f>+P40+Q60</f>
        <v>-98556410</v>
      </c>
      <c r="R39" s="2">
        <f>+O39</f>
        <v>-98556410</v>
      </c>
      <c r="S39" s="2">
        <f>+Q40+S60</f>
        <v>-98556410</v>
      </c>
      <c r="T39" s="2">
        <f>+S40+T60</f>
        <v>-98556410</v>
      </c>
      <c r="U39" s="2">
        <f>+T40+U60</f>
        <v>-98556410</v>
      </c>
      <c r="V39" s="2">
        <f>+S39</f>
        <v>-98556410</v>
      </c>
      <c r="W39" s="2">
        <f>+G39</f>
        <v>-97895372</v>
      </c>
      <c r="X39" s="2">
        <v>1932673217</v>
      </c>
      <c r="Y39" s="2">
        <f>+W39-X39</f>
        <v>-2030568589</v>
      </c>
      <c r="Z39" s="34">
        <f>+IF(X39&lt;&gt;0,+(Y39/X39)*100,0)</f>
        <v>-105.0652832118178</v>
      </c>
      <c r="AA39" s="35">
        <v>1932673217</v>
      </c>
    </row>
    <row r="40" spans="1:27" x14ac:dyDescent="0.25">
      <c r="A40" s="41" t="s">
        <v>62</v>
      </c>
      <c r="B40" s="42" t="s">
        <v>61</v>
      </c>
      <c r="C40" s="43">
        <f>+C38+C39</f>
        <v>-98423784</v>
      </c>
      <c r="D40" s="43">
        <f t="shared" ref="D40:AA40" si="4">+D38+D39</f>
        <v>0</v>
      </c>
      <c r="E40" s="44">
        <f t="shared" si="4"/>
        <v>1932673217</v>
      </c>
      <c r="F40" s="45">
        <f t="shared" si="4"/>
        <v>1932673217</v>
      </c>
      <c r="G40" s="45">
        <f t="shared" si="4"/>
        <v>-101002617</v>
      </c>
      <c r="H40" s="45">
        <f t="shared" si="4"/>
        <v>-98556410</v>
      </c>
      <c r="I40" s="45">
        <f t="shared" si="4"/>
        <v>-98556410</v>
      </c>
      <c r="J40" s="45">
        <f>+I40</f>
        <v>-98556410</v>
      </c>
      <c r="K40" s="45">
        <f t="shared" si="4"/>
        <v>-98556410</v>
      </c>
      <c r="L40" s="45">
        <f t="shared" si="4"/>
        <v>-98556410</v>
      </c>
      <c r="M40" s="45">
        <f t="shared" si="4"/>
        <v>-98556410</v>
      </c>
      <c r="N40" s="45">
        <f>+M40</f>
        <v>-98556410</v>
      </c>
      <c r="O40" s="45">
        <f t="shared" si="4"/>
        <v>-98556410</v>
      </c>
      <c r="P40" s="45">
        <f t="shared" si="4"/>
        <v>-98556410</v>
      </c>
      <c r="Q40" s="45">
        <f t="shared" si="4"/>
        <v>-98556410</v>
      </c>
      <c r="R40" s="45">
        <f>+Q40</f>
        <v>-98556410</v>
      </c>
      <c r="S40" s="45">
        <f t="shared" si="4"/>
        <v>-98556410</v>
      </c>
      <c r="T40" s="45">
        <f t="shared" si="4"/>
        <v>-98556410</v>
      </c>
      <c r="U40" s="45">
        <f t="shared" si="4"/>
        <v>-98556410</v>
      </c>
      <c r="V40" s="45">
        <f>+U40</f>
        <v>-98556410</v>
      </c>
      <c r="W40" s="45">
        <f>+V40</f>
        <v>-98556410</v>
      </c>
      <c r="X40" s="45">
        <f t="shared" si="4"/>
        <v>1932673217</v>
      </c>
      <c r="Y40" s="45">
        <f t="shared" si="4"/>
        <v>-2031229627</v>
      </c>
      <c r="Z40" s="46">
        <f>+IF(X40&lt;&gt;0,+(Y40/X40)*100,0)</f>
        <v>-105.09948651086418</v>
      </c>
      <c r="AA40" s="47">
        <f t="shared" si="4"/>
        <v>1932673217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-97895372</v>
      </c>
      <c r="J60">
        <v>-97895372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69725</v>
      </c>
      <c r="D6" s="18"/>
      <c r="E6" s="19"/>
      <c r="F6" s="20"/>
      <c r="G6" s="20">
        <v>7251</v>
      </c>
      <c r="H6" s="20">
        <v>4834</v>
      </c>
      <c r="I6" s="20">
        <v>9163</v>
      </c>
      <c r="J6" s="20">
        <v>21248</v>
      </c>
      <c r="K6" s="20"/>
      <c r="L6" s="20">
        <v>22543</v>
      </c>
      <c r="M6" s="20"/>
      <c r="N6" s="20">
        <v>22543</v>
      </c>
      <c r="O6" s="20"/>
      <c r="P6" s="20"/>
      <c r="Q6" s="20"/>
      <c r="R6" s="20"/>
      <c r="S6" s="20"/>
      <c r="T6" s="20"/>
      <c r="U6" s="20"/>
      <c r="V6" s="20"/>
      <c r="W6" s="20">
        <v>43791</v>
      </c>
      <c r="X6" s="20"/>
      <c r="Y6" s="20">
        <v>43791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1616822059</v>
      </c>
      <c r="D7" s="18"/>
      <c r="E7" s="19">
        <v>9425132364</v>
      </c>
      <c r="F7" s="20">
        <v>9417605202</v>
      </c>
      <c r="G7" s="20">
        <v>130052325</v>
      </c>
      <c r="H7" s="20">
        <v>150914738</v>
      </c>
      <c r="I7" s="20">
        <v>164486758</v>
      </c>
      <c r="J7" s="20">
        <v>445453821</v>
      </c>
      <c r="K7" s="20">
        <v>208618363</v>
      </c>
      <c r="L7" s="20">
        <v>134229607</v>
      </c>
      <c r="M7" s="20">
        <v>150762381</v>
      </c>
      <c r="N7" s="20">
        <v>493610351</v>
      </c>
      <c r="O7" s="20"/>
      <c r="P7" s="20"/>
      <c r="Q7" s="20"/>
      <c r="R7" s="20"/>
      <c r="S7" s="20"/>
      <c r="T7" s="20"/>
      <c r="U7" s="20"/>
      <c r="V7" s="20"/>
      <c r="W7" s="20">
        <v>939064172</v>
      </c>
      <c r="X7" s="20">
        <v>4708802624</v>
      </c>
      <c r="Y7" s="20">
        <v>-3769738452</v>
      </c>
      <c r="Z7" s="21">
        <v>-80.057261962653882</v>
      </c>
      <c r="AA7" s="22">
        <v>9417605202</v>
      </c>
    </row>
    <row r="8" spans="1:27" x14ac:dyDescent="0.25">
      <c r="A8" s="23" t="s">
        <v>36</v>
      </c>
      <c r="B8" s="17" t="s">
        <v>32</v>
      </c>
      <c r="C8" s="18">
        <v>46888559</v>
      </c>
      <c r="D8" s="18"/>
      <c r="E8" s="19">
        <v>130914446</v>
      </c>
      <c r="F8" s="20">
        <v>130914446</v>
      </c>
      <c r="G8" s="20">
        <v>11651361</v>
      </c>
      <c r="H8" s="20">
        <v>22076465</v>
      </c>
      <c r="I8" s="20">
        <v>25012477</v>
      </c>
      <c r="J8" s="20">
        <v>58740303</v>
      </c>
      <c r="K8" s="20">
        <v>10014209</v>
      </c>
      <c r="L8" s="20">
        <v>18834672</v>
      </c>
      <c r="M8" s="20">
        <v>11110171</v>
      </c>
      <c r="N8" s="20">
        <v>39959052</v>
      </c>
      <c r="O8" s="20"/>
      <c r="P8" s="20"/>
      <c r="Q8" s="20"/>
      <c r="R8" s="20"/>
      <c r="S8" s="20"/>
      <c r="T8" s="20"/>
      <c r="U8" s="20"/>
      <c r="V8" s="20"/>
      <c r="W8" s="20">
        <v>98699355</v>
      </c>
      <c r="X8" s="20">
        <v>64723147</v>
      </c>
      <c r="Y8" s="20">
        <v>33976208</v>
      </c>
      <c r="Z8" s="21">
        <v>52.494678603931298</v>
      </c>
      <c r="AA8" s="22">
        <v>130914446</v>
      </c>
    </row>
    <row r="9" spans="1:27" x14ac:dyDescent="0.25">
      <c r="A9" s="23" t="s">
        <v>37</v>
      </c>
      <c r="B9" s="17" t="s">
        <v>6</v>
      </c>
      <c r="C9" s="18">
        <v>149844743</v>
      </c>
      <c r="D9" s="18"/>
      <c r="E9" s="19">
        <v>182244413</v>
      </c>
      <c r="F9" s="20">
        <v>197461214</v>
      </c>
      <c r="G9" s="20">
        <v>4127731</v>
      </c>
      <c r="H9" s="20">
        <v>20245302</v>
      </c>
      <c r="I9" s="20"/>
      <c r="J9" s="20">
        <v>24373033</v>
      </c>
      <c r="K9" s="20">
        <v>1346724</v>
      </c>
      <c r="L9" s="20">
        <v>9378043</v>
      </c>
      <c r="M9" s="20">
        <v>14707241</v>
      </c>
      <c r="N9" s="20">
        <v>25432008</v>
      </c>
      <c r="O9" s="20"/>
      <c r="P9" s="20"/>
      <c r="Q9" s="20"/>
      <c r="R9" s="20"/>
      <c r="S9" s="20"/>
      <c r="T9" s="20"/>
      <c r="U9" s="20"/>
      <c r="V9" s="20"/>
      <c r="W9" s="20">
        <v>49805041</v>
      </c>
      <c r="X9" s="20">
        <v>98993432</v>
      </c>
      <c r="Y9" s="20">
        <v>-49188391</v>
      </c>
      <c r="Z9" s="21">
        <v>-49.688539942730749</v>
      </c>
      <c r="AA9" s="22">
        <v>197461214</v>
      </c>
    </row>
    <row r="10" spans="1:27" x14ac:dyDescent="0.25">
      <c r="A10" s="23" t="s">
        <v>38</v>
      </c>
      <c r="B10" s="17" t="s">
        <v>6</v>
      </c>
      <c r="C10" s="18">
        <v>74539504</v>
      </c>
      <c r="D10" s="18"/>
      <c r="E10" s="19">
        <v>110966000</v>
      </c>
      <c r="F10" s="20">
        <v>110966000</v>
      </c>
      <c r="G10" s="20"/>
      <c r="H10" s="20">
        <v>37344000</v>
      </c>
      <c r="I10" s="20">
        <v>-5486000</v>
      </c>
      <c r="J10" s="20">
        <v>31858000</v>
      </c>
      <c r="K10" s="20"/>
      <c r="L10" s="20">
        <v>1804000</v>
      </c>
      <c r="M10" s="20">
        <v>2494000</v>
      </c>
      <c r="N10" s="20">
        <v>4298000</v>
      </c>
      <c r="O10" s="20"/>
      <c r="P10" s="20"/>
      <c r="Q10" s="20"/>
      <c r="R10" s="20"/>
      <c r="S10" s="20"/>
      <c r="T10" s="20"/>
      <c r="U10" s="20"/>
      <c r="V10" s="20"/>
      <c r="W10" s="20">
        <v>36156000</v>
      </c>
      <c r="X10" s="20">
        <v>55482996</v>
      </c>
      <c r="Y10" s="20">
        <v>-19326996</v>
      </c>
      <c r="Z10" s="21">
        <v>-34.834088627802288</v>
      </c>
      <c r="AA10" s="22">
        <v>110966000</v>
      </c>
    </row>
    <row r="11" spans="1:27" x14ac:dyDescent="0.25">
      <c r="A11" s="23" t="s">
        <v>39</v>
      </c>
      <c r="B11" s="17" t="s">
        <v>32</v>
      </c>
      <c r="C11" s="18">
        <v>1719626</v>
      </c>
      <c r="D11" s="18"/>
      <c r="E11" s="19">
        <v>98181718</v>
      </c>
      <c r="F11" s="20">
        <v>98181718</v>
      </c>
      <c r="G11" s="20">
        <v>104720</v>
      </c>
      <c r="H11" s="20">
        <v>80623</v>
      </c>
      <c r="I11" s="20">
        <v>39441</v>
      </c>
      <c r="J11" s="20">
        <v>224784</v>
      </c>
      <c r="K11" s="20">
        <v>222973</v>
      </c>
      <c r="L11" s="20">
        <v>534944</v>
      </c>
      <c r="M11" s="20">
        <v>51710</v>
      </c>
      <c r="N11" s="20">
        <v>809627</v>
      </c>
      <c r="O11" s="20"/>
      <c r="P11" s="20"/>
      <c r="Q11" s="20"/>
      <c r="R11" s="20"/>
      <c r="S11" s="20"/>
      <c r="T11" s="20"/>
      <c r="U11" s="20"/>
      <c r="V11" s="20"/>
      <c r="W11" s="20">
        <v>1034411</v>
      </c>
      <c r="X11" s="20">
        <v>49090854</v>
      </c>
      <c r="Y11" s="20">
        <v>-48056443</v>
      </c>
      <c r="Z11" s="21">
        <v>-97.892864116806763</v>
      </c>
      <c r="AA11" s="22">
        <v>98181718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-1769859183</v>
      </c>
      <c r="D14" s="18"/>
      <c r="E14" s="19">
        <v>-11586375057</v>
      </c>
      <c r="F14" s="20">
        <v>-11599224697</v>
      </c>
      <c r="G14" s="20">
        <v>-244377057</v>
      </c>
      <c r="H14" s="20">
        <v>-274709451</v>
      </c>
      <c r="I14" s="20">
        <v>-542345317</v>
      </c>
      <c r="J14" s="20">
        <v>-1061431825</v>
      </c>
      <c r="K14" s="20">
        <v>-186950594</v>
      </c>
      <c r="L14" s="20">
        <v>-129009013</v>
      </c>
      <c r="M14" s="20">
        <v>-245243660</v>
      </c>
      <c r="N14" s="20">
        <v>-561203267</v>
      </c>
      <c r="O14" s="20"/>
      <c r="P14" s="20"/>
      <c r="Q14" s="20"/>
      <c r="R14" s="20"/>
      <c r="S14" s="20"/>
      <c r="T14" s="20"/>
      <c r="U14" s="20"/>
      <c r="V14" s="20"/>
      <c r="W14" s="20">
        <v>-1622635092</v>
      </c>
      <c r="X14" s="20">
        <v>-5807436418</v>
      </c>
      <c r="Y14" s="20">
        <v>4184801326</v>
      </c>
      <c r="Z14" s="21">
        <v>-72.059356741802901</v>
      </c>
      <c r="AA14" s="22">
        <v>-11599224697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-20202192</v>
      </c>
      <c r="F15" s="20">
        <v>-20202192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-10101096</v>
      </c>
      <c r="Y15" s="20">
        <v>10101096</v>
      </c>
      <c r="Z15" s="21">
        <v>-100</v>
      </c>
      <c r="AA15" s="22">
        <v>-20202192</v>
      </c>
    </row>
    <row r="16" spans="1:27" x14ac:dyDescent="0.25">
      <c r="A16" s="23" t="s">
        <v>44</v>
      </c>
      <c r="B16" s="17" t="s">
        <v>6</v>
      </c>
      <c r="C16" s="18">
        <v>-293812</v>
      </c>
      <c r="D16" s="18"/>
      <c r="E16" s="19">
        <v>-619867</v>
      </c>
      <c r="F16" s="20">
        <v>-619867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-309936</v>
      </c>
      <c r="Y16" s="20">
        <v>309936</v>
      </c>
      <c r="Z16" s="21">
        <v>-100</v>
      </c>
      <c r="AA16" s="22">
        <v>-619867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119731221</v>
      </c>
      <c r="D17" s="26">
        <f>SUM(D6:D16)</f>
        <v>0</v>
      </c>
      <c r="E17" s="27">
        <f t="shared" si="0"/>
        <v>-1659758175</v>
      </c>
      <c r="F17" s="28">
        <f t="shared" si="0"/>
        <v>-1664918176</v>
      </c>
      <c r="G17" s="28">
        <f t="shared" si="0"/>
        <v>-98433669</v>
      </c>
      <c r="H17" s="28">
        <f t="shared" si="0"/>
        <v>-44043489</v>
      </c>
      <c r="I17" s="28">
        <f t="shared" si="0"/>
        <v>-358283478</v>
      </c>
      <c r="J17" s="28">
        <f t="shared" si="0"/>
        <v>-500760636</v>
      </c>
      <c r="K17" s="28">
        <f t="shared" si="0"/>
        <v>33251675</v>
      </c>
      <c r="L17" s="28">
        <f t="shared" si="0"/>
        <v>35794796</v>
      </c>
      <c r="M17" s="28">
        <f t="shared" si="0"/>
        <v>-66118157</v>
      </c>
      <c r="N17" s="28">
        <f t="shared" si="0"/>
        <v>2928314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-497832322</v>
      </c>
      <c r="X17" s="28">
        <f t="shared" si="0"/>
        <v>-840754397</v>
      </c>
      <c r="Y17" s="28">
        <f t="shared" si="0"/>
        <v>342922075</v>
      </c>
      <c r="Z17" s="29">
        <f>+IF(X17&lt;&gt;0,+(Y17/X17)*100,0)</f>
        <v>-40.787425700492648</v>
      </c>
      <c r="AA17" s="30">
        <f>SUM(AA6:AA16)</f>
        <v>-1664918176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-286363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-236443116</v>
      </c>
      <c r="D26" s="18"/>
      <c r="E26" s="19">
        <v>-309816290</v>
      </c>
      <c r="F26" s="20">
        <v>-313025321</v>
      </c>
      <c r="G26" s="20">
        <v>-8161684</v>
      </c>
      <c r="H26" s="20">
        <v>-37896077</v>
      </c>
      <c r="I26" s="20">
        <v>-11070747</v>
      </c>
      <c r="J26" s="20">
        <v>-57128508</v>
      </c>
      <c r="K26" s="20">
        <v>-13570285</v>
      </c>
      <c r="L26" s="20">
        <v>-14018031</v>
      </c>
      <c r="M26" s="20">
        <v>-24342696</v>
      </c>
      <c r="N26" s="20">
        <v>-51931012</v>
      </c>
      <c r="O26" s="20"/>
      <c r="P26" s="20"/>
      <c r="Q26" s="20"/>
      <c r="R26" s="20"/>
      <c r="S26" s="20"/>
      <c r="T26" s="20"/>
      <c r="U26" s="20"/>
      <c r="V26" s="20"/>
      <c r="W26" s="20">
        <v>-109059520</v>
      </c>
      <c r="X26" s="20">
        <v>-160686389</v>
      </c>
      <c r="Y26" s="20">
        <v>51626869</v>
      </c>
      <c r="Z26" s="21">
        <v>-32.128962086514996</v>
      </c>
      <c r="AA26" s="22">
        <v>-313025321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-236729479</v>
      </c>
      <c r="D27" s="26">
        <f>SUM(D21:D26)</f>
        <v>0</v>
      </c>
      <c r="E27" s="27">
        <f t="shared" si="1"/>
        <v>-309816290</v>
      </c>
      <c r="F27" s="28">
        <f t="shared" si="1"/>
        <v>-313025321</v>
      </c>
      <c r="G27" s="28">
        <f t="shared" si="1"/>
        <v>-8161684</v>
      </c>
      <c r="H27" s="28">
        <f t="shared" si="1"/>
        <v>-37896077</v>
      </c>
      <c r="I27" s="28">
        <f t="shared" si="1"/>
        <v>-11070747</v>
      </c>
      <c r="J27" s="28">
        <f t="shared" si="1"/>
        <v>-57128508</v>
      </c>
      <c r="K27" s="28">
        <f t="shared" si="1"/>
        <v>-13570285</v>
      </c>
      <c r="L27" s="28">
        <f t="shared" si="1"/>
        <v>-14018031</v>
      </c>
      <c r="M27" s="28">
        <f t="shared" si="1"/>
        <v>-24342696</v>
      </c>
      <c r="N27" s="28">
        <f t="shared" si="1"/>
        <v>-51931012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-109059520</v>
      </c>
      <c r="X27" s="28">
        <f t="shared" si="1"/>
        <v>-160686389</v>
      </c>
      <c r="Y27" s="28">
        <f t="shared" si="1"/>
        <v>51626869</v>
      </c>
      <c r="Z27" s="29">
        <f>+IF(X27&lt;&gt;0,+(Y27/X27)*100,0)</f>
        <v>-32.128962086514996</v>
      </c>
      <c r="AA27" s="30">
        <f>SUM(AA21:AA26)</f>
        <v>-313025321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2961963</v>
      </c>
      <c r="D33" s="18"/>
      <c r="E33" s="19">
        <v>100603</v>
      </c>
      <c r="F33" s="20">
        <v>100603</v>
      </c>
      <c r="G33" s="20">
        <v>2229205</v>
      </c>
      <c r="H33" s="36">
        <v>196662</v>
      </c>
      <c r="I33" s="36">
        <v>283030</v>
      </c>
      <c r="J33" s="36">
        <v>2708897</v>
      </c>
      <c r="K33" s="20">
        <v>-78091</v>
      </c>
      <c r="L33" s="20">
        <v>28811</v>
      </c>
      <c r="M33" s="20">
        <v>5143936</v>
      </c>
      <c r="N33" s="20">
        <v>5094656</v>
      </c>
      <c r="O33" s="36"/>
      <c r="P33" s="36"/>
      <c r="Q33" s="36"/>
      <c r="R33" s="20"/>
      <c r="S33" s="20"/>
      <c r="T33" s="20"/>
      <c r="U33" s="20"/>
      <c r="V33" s="36"/>
      <c r="W33" s="36">
        <v>7803553</v>
      </c>
      <c r="X33" s="36">
        <v>50298</v>
      </c>
      <c r="Y33" s="20">
        <v>7753255</v>
      </c>
      <c r="Z33" s="21">
        <v>15414.638753031928</v>
      </c>
      <c r="AA33" s="22">
        <v>100603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2961963</v>
      </c>
      <c r="D36" s="26">
        <f>SUM(D31:D35)</f>
        <v>0</v>
      </c>
      <c r="E36" s="27">
        <f t="shared" si="2"/>
        <v>100603</v>
      </c>
      <c r="F36" s="28">
        <f t="shared" si="2"/>
        <v>100603</v>
      </c>
      <c r="G36" s="28">
        <f t="shared" si="2"/>
        <v>2229205</v>
      </c>
      <c r="H36" s="28">
        <f t="shared" si="2"/>
        <v>196662</v>
      </c>
      <c r="I36" s="28">
        <f t="shared" si="2"/>
        <v>283030</v>
      </c>
      <c r="J36" s="28">
        <f t="shared" si="2"/>
        <v>2708897</v>
      </c>
      <c r="K36" s="28">
        <f t="shared" si="2"/>
        <v>-78091</v>
      </c>
      <c r="L36" s="28">
        <f t="shared" si="2"/>
        <v>28811</v>
      </c>
      <c r="M36" s="28">
        <f t="shared" si="2"/>
        <v>5143936</v>
      </c>
      <c r="N36" s="28">
        <f t="shared" si="2"/>
        <v>5094656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7803553</v>
      </c>
      <c r="X36" s="28">
        <f t="shared" si="2"/>
        <v>50298</v>
      </c>
      <c r="Y36" s="28">
        <f t="shared" si="2"/>
        <v>7753255</v>
      </c>
      <c r="Z36" s="29">
        <f>+IF(X36&lt;&gt;0,+(Y36/X36)*100,0)</f>
        <v>15414.638753031928</v>
      </c>
      <c r="AA36" s="30">
        <f>SUM(AA31:AA35)</f>
        <v>100603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-114036295</v>
      </c>
      <c r="D38" s="32">
        <f>+D17+D27+D36</f>
        <v>0</v>
      </c>
      <c r="E38" s="33">
        <f t="shared" si="3"/>
        <v>-1969473862</v>
      </c>
      <c r="F38" s="2">
        <f t="shared" si="3"/>
        <v>-1977842894</v>
      </c>
      <c r="G38" s="2">
        <f t="shared" si="3"/>
        <v>-104366148</v>
      </c>
      <c r="H38" s="2">
        <f t="shared" si="3"/>
        <v>-81742904</v>
      </c>
      <c r="I38" s="2">
        <f t="shared" si="3"/>
        <v>-369071195</v>
      </c>
      <c r="J38" s="2">
        <f t="shared" si="3"/>
        <v>-555180247</v>
      </c>
      <c r="K38" s="2">
        <f t="shared" si="3"/>
        <v>19603299</v>
      </c>
      <c r="L38" s="2">
        <f t="shared" si="3"/>
        <v>21805576</v>
      </c>
      <c r="M38" s="2">
        <f t="shared" si="3"/>
        <v>-85316917</v>
      </c>
      <c r="N38" s="2">
        <f t="shared" si="3"/>
        <v>-43908042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-599088289</v>
      </c>
      <c r="X38" s="2">
        <f t="shared" si="3"/>
        <v>-1001390488</v>
      </c>
      <c r="Y38" s="2">
        <f t="shared" si="3"/>
        <v>402302199</v>
      </c>
      <c r="Z38" s="34">
        <f>+IF(X38&lt;&gt;0,+(Y38/X38)*100,0)</f>
        <v>-40.174357937380364</v>
      </c>
      <c r="AA38" s="35">
        <f>+AA17+AA27+AA36</f>
        <v>-1977842894</v>
      </c>
    </row>
    <row r="39" spans="1:27" x14ac:dyDescent="0.25">
      <c r="A39" s="23" t="s">
        <v>60</v>
      </c>
      <c r="B39" s="17"/>
      <c r="C39" s="32">
        <v>-1056605369</v>
      </c>
      <c r="D39" s="32"/>
      <c r="E39" s="33">
        <v>2599791595</v>
      </c>
      <c r="F39" s="2">
        <v>2599791595</v>
      </c>
      <c r="G39" s="2">
        <v>-1248748287</v>
      </c>
      <c r="H39" s="2">
        <f>+G40+H60</f>
        <v>-1353123277</v>
      </c>
      <c r="I39" s="2">
        <f>+H40+I60</f>
        <v>-1434866181</v>
      </c>
      <c r="J39" s="2">
        <f>+G39</f>
        <v>-1248748287</v>
      </c>
      <c r="K39" s="2">
        <f>+I40+K60</f>
        <v>-1803937376</v>
      </c>
      <c r="L39" s="2">
        <f>+K40+L60</f>
        <v>-1784334077</v>
      </c>
      <c r="M39" s="2">
        <f>+L40+M60</f>
        <v>-1762528501</v>
      </c>
      <c r="N39" s="2">
        <f>+K39</f>
        <v>-1803937376</v>
      </c>
      <c r="O39" s="2">
        <f>+M40+O60</f>
        <v>-1847845418</v>
      </c>
      <c r="P39" s="2">
        <f>+O40+P60</f>
        <v>-1847845418</v>
      </c>
      <c r="Q39" s="2">
        <f>+P40+Q60</f>
        <v>-1847845418</v>
      </c>
      <c r="R39" s="2">
        <f>+O39</f>
        <v>-1847845418</v>
      </c>
      <c r="S39" s="2">
        <f>+Q40+S60</f>
        <v>-1847845418</v>
      </c>
      <c r="T39" s="2">
        <f>+S40+T60</f>
        <v>-1847845418</v>
      </c>
      <c r="U39" s="2">
        <f>+T40+U60</f>
        <v>-1847845418</v>
      </c>
      <c r="V39" s="2">
        <f>+S39</f>
        <v>-1847845418</v>
      </c>
      <c r="W39" s="2">
        <f>+G39</f>
        <v>-1248748287</v>
      </c>
      <c r="X39" s="2">
        <v>2599691293</v>
      </c>
      <c r="Y39" s="2">
        <f>+W39-X39</f>
        <v>-3848439580</v>
      </c>
      <c r="Z39" s="34">
        <f>+IF(X39&lt;&gt;0,+(Y39/X39)*100,0)</f>
        <v>-148.0344835697382</v>
      </c>
      <c r="AA39" s="35">
        <v>2599791595</v>
      </c>
    </row>
    <row r="40" spans="1:27" x14ac:dyDescent="0.25">
      <c r="A40" s="41" t="s">
        <v>62</v>
      </c>
      <c r="B40" s="42" t="s">
        <v>61</v>
      </c>
      <c r="C40" s="43">
        <f>+C38+C39</f>
        <v>-1170641664</v>
      </c>
      <c r="D40" s="43">
        <f t="shared" ref="D40:AA40" si="4">+D38+D39</f>
        <v>0</v>
      </c>
      <c r="E40" s="44">
        <f t="shared" si="4"/>
        <v>630317733</v>
      </c>
      <c r="F40" s="45">
        <f t="shared" si="4"/>
        <v>621948701</v>
      </c>
      <c r="G40" s="45">
        <f t="shared" si="4"/>
        <v>-1353114435</v>
      </c>
      <c r="H40" s="45">
        <f t="shared" si="4"/>
        <v>-1434866181</v>
      </c>
      <c r="I40" s="45">
        <f t="shared" si="4"/>
        <v>-1803937376</v>
      </c>
      <c r="J40" s="45">
        <f>+I40</f>
        <v>-1803937376</v>
      </c>
      <c r="K40" s="45">
        <f t="shared" si="4"/>
        <v>-1784334077</v>
      </c>
      <c r="L40" s="45">
        <f t="shared" si="4"/>
        <v>-1762528501</v>
      </c>
      <c r="M40" s="45">
        <f t="shared" si="4"/>
        <v>-1847845418</v>
      </c>
      <c r="N40" s="45">
        <f>+M40</f>
        <v>-1847845418</v>
      </c>
      <c r="O40" s="45">
        <f t="shared" si="4"/>
        <v>-1847845418</v>
      </c>
      <c r="P40" s="45">
        <f t="shared" si="4"/>
        <v>-1847845418</v>
      </c>
      <c r="Q40" s="45">
        <f t="shared" si="4"/>
        <v>-1847845418</v>
      </c>
      <c r="R40" s="45">
        <f>+Q40</f>
        <v>-1847845418</v>
      </c>
      <c r="S40" s="45">
        <f t="shared" si="4"/>
        <v>-1847845418</v>
      </c>
      <c r="T40" s="45">
        <f t="shared" si="4"/>
        <v>-1847845418</v>
      </c>
      <c r="U40" s="45">
        <f t="shared" si="4"/>
        <v>-1847845418</v>
      </c>
      <c r="V40" s="45">
        <f>+U40</f>
        <v>-1847845418</v>
      </c>
      <c r="W40" s="45">
        <f>+V40</f>
        <v>-1847845418</v>
      </c>
      <c r="X40" s="45">
        <f t="shared" si="4"/>
        <v>1598300805</v>
      </c>
      <c r="Y40" s="45">
        <f t="shared" si="4"/>
        <v>-3446137381</v>
      </c>
      <c r="Z40" s="46">
        <f>+IF(X40&lt;&gt;0,+(Y40/X40)*100,0)</f>
        <v>-215.61256618399813</v>
      </c>
      <c r="AA40" s="47">
        <f t="shared" si="4"/>
        <v>621948701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-1248748287</v>
      </c>
      <c r="H60">
        <v>-8842</v>
      </c>
      <c r="J60">
        <v>-1248748287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CFB6E0-6A82-4FE0-88B2-14239826161B}"/>
</file>

<file path=customXml/itemProps2.xml><?xml version="1.0" encoding="utf-8"?>
<ds:datastoreItem xmlns:ds="http://schemas.openxmlformats.org/officeDocument/2006/customXml" ds:itemID="{5E63D469-8E70-49F8-AFDA-2B7B476A5E5D}"/>
</file>

<file path=customXml/itemProps3.xml><?xml version="1.0" encoding="utf-8"?>
<ds:datastoreItem xmlns:ds="http://schemas.openxmlformats.org/officeDocument/2006/customXml" ds:itemID="{2AF8661B-1CBC-4257-8050-50BB8FA458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2026-02-09T11:59:27Z</dcterms:created>
  <dcterms:modified xsi:type="dcterms:W3CDTF">2026-02-09T12:28:33Z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